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036"/>
  </bookViews>
  <sheets>
    <sheet name="2022-2024" sheetId="1" r:id="rId1"/>
  </sheets>
  <definedNames>
    <definedName name="_xlnm._FilterDatabase" localSheetId="0" hidden="1">'2022-2024'!$A$6:$G$974</definedName>
    <definedName name="_xlnm.Print_Titles" localSheetId="0">'2022-2024'!$5:$6</definedName>
    <definedName name="_xlnm.Print_Area" localSheetId="0">'2022-2024'!$A$1:$H$974</definedName>
  </definedNames>
  <calcPr calcId="124519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"/>
  <c r="A10" s="1"/>
  <c r="A11" s="1"/>
  <c r="A12" s="1"/>
  <c r="A13" s="1"/>
  <c r="A14" s="1"/>
  <c r="A15" s="1"/>
  <c r="H958"/>
  <c r="G958"/>
  <c r="F958"/>
  <c r="H971"/>
  <c r="H970" s="1"/>
  <c r="H969" s="1"/>
  <c r="H968" s="1"/>
  <c r="G971"/>
  <c r="G970" s="1"/>
  <c r="G969" s="1"/>
  <c r="G968" s="1"/>
  <c r="F968"/>
  <c r="F969"/>
  <c r="F970"/>
  <c r="F971"/>
  <c r="H901"/>
  <c r="H900" s="1"/>
  <c r="H899" s="1"/>
  <c r="H898" s="1"/>
  <c r="G901"/>
  <c r="G900" s="1"/>
  <c r="G899" s="1"/>
  <c r="G898" s="1"/>
  <c r="F901"/>
  <c r="F900" s="1"/>
  <c r="F899" s="1"/>
  <c r="F898" s="1"/>
  <c r="H693"/>
  <c r="H692" s="1"/>
  <c r="H691" s="1"/>
  <c r="G693"/>
  <c r="G692" s="1"/>
  <c r="G691" s="1"/>
  <c r="F693"/>
  <c r="F692" s="1"/>
  <c r="F691" s="1"/>
  <c r="H689"/>
  <c r="H688" s="1"/>
  <c r="H687" s="1"/>
  <c r="H686" s="1"/>
  <c r="G689"/>
  <c r="G688" s="1"/>
  <c r="G687" s="1"/>
  <c r="H643"/>
  <c r="H642" s="1"/>
  <c r="H641" s="1"/>
  <c r="H640" s="1"/>
  <c r="G643"/>
  <c r="G642" s="1"/>
  <c r="G641" s="1"/>
  <c r="G640" s="1"/>
  <c r="F642"/>
  <c r="F641" s="1"/>
  <c r="F640" s="1"/>
  <c r="F643"/>
  <c r="H236"/>
  <c r="H235" s="1"/>
  <c r="H234" s="1"/>
  <c r="H233" s="1"/>
  <c r="G236"/>
  <c r="G235"/>
  <c r="G234" s="1"/>
  <c r="G233" s="1"/>
  <c r="F236"/>
  <c r="F235" s="1"/>
  <c r="F234" s="1"/>
  <c r="F233" s="1"/>
  <c r="H677"/>
  <c r="H676" s="1"/>
  <c r="H675" s="1"/>
  <c r="H674" s="1"/>
  <c r="H673" s="1"/>
  <c r="H672" s="1"/>
  <c r="H671" s="1"/>
  <c r="H670" s="1"/>
  <c r="H669" s="1"/>
  <c r="H668" s="1"/>
  <c r="H667" s="1"/>
  <c r="H666" s="1"/>
  <c r="H665" s="1"/>
  <c r="G677"/>
  <c r="G676" s="1"/>
  <c r="G675" s="1"/>
  <c r="G674" s="1"/>
  <c r="G673" s="1"/>
  <c r="G672" s="1"/>
  <c r="G671" s="1"/>
  <c r="G670" s="1"/>
  <c r="G669" s="1"/>
  <c r="G668" s="1"/>
  <c r="G667" s="1"/>
  <c r="G666" s="1"/>
  <c r="G665" s="1"/>
  <c r="F672"/>
  <c r="F671" s="1"/>
  <c r="F670" s="1"/>
  <c r="F669" s="1"/>
  <c r="F213"/>
  <c r="F212" s="1"/>
  <c r="F211" s="1"/>
  <c r="F577"/>
  <c r="F576" s="1"/>
  <c r="F575" s="1"/>
  <c r="F497"/>
  <c r="F496" s="1"/>
  <c r="F495" s="1"/>
  <c r="F494" s="1"/>
  <c r="F616"/>
  <c r="F615" s="1"/>
  <c r="F614" s="1"/>
  <c r="F613" s="1"/>
  <c r="F539"/>
  <c r="F538" s="1"/>
  <c r="F537" s="1"/>
  <c r="F536" s="1"/>
  <c r="F438"/>
  <c r="F437" s="1"/>
  <c r="F436" s="1"/>
  <c r="F435" s="1"/>
  <c r="F389"/>
  <c r="F388" s="1"/>
  <c r="F387" s="1"/>
  <c r="F386" s="1"/>
  <c r="F326"/>
  <c r="F325" s="1"/>
  <c r="F324" s="1"/>
  <c r="F323" s="1"/>
  <c r="F270"/>
  <c r="F269" s="1"/>
  <c r="F268" s="1"/>
  <c r="F267" s="1"/>
  <c r="F175"/>
  <c r="F174" s="1"/>
  <c r="F173" s="1"/>
  <c r="F172" s="1"/>
  <c r="F114"/>
  <c r="F113" s="1"/>
  <c r="F118"/>
  <c r="F117" s="1"/>
  <c r="F689"/>
  <c r="F688" s="1"/>
  <c r="F687" s="1"/>
  <c r="G798"/>
  <c r="G797" s="1"/>
  <c r="G796" s="1"/>
  <c r="G795" s="1"/>
  <c r="H798"/>
  <c r="H797" s="1"/>
  <c r="H796" s="1"/>
  <c r="H795" s="1"/>
  <c r="F798"/>
  <c r="F797" s="1"/>
  <c r="F796" s="1"/>
  <c r="F795" s="1"/>
  <c r="G657"/>
  <c r="G656" s="1"/>
  <c r="G655" s="1"/>
  <c r="G654" s="1"/>
  <c r="H657"/>
  <c r="H656" s="1"/>
  <c r="H655" s="1"/>
  <c r="H654" s="1"/>
  <c r="F657"/>
  <c r="F656" s="1"/>
  <c r="F655" s="1"/>
  <c r="F654" s="1"/>
  <c r="G726"/>
  <c r="G725" s="1"/>
  <c r="H726"/>
  <c r="H725" s="1"/>
  <c r="F726"/>
  <c r="F725" s="1"/>
  <c r="G711"/>
  <c r="G710" s="1"/>
  <c r="G709" s="1"/>
  <c r="G708" s="1"/>
  <c r="H711"/>
  <c r="H710" s="1"/>
  <c r="H709" s="1"/>
  <c r="H708" s="1"/>
  <c r="F711"/>
  <c r="F710" s="1"/>
  <c r="F709" s="1"/>
  <c r="F708" s="1"/>
  <c r="G345"/>
  <c r="G344" s="1"/>
  <c r="G343" s="1"/>
  <c r="G342" s="1"/>
  <c r="H345"/>
  <c r="H344" s="1"/>
  <c r="H343" s="1"/>
  <c r="H342" s="1"/>
  <c r="F345"/>
  <c r="F344" s="1"/>
  <c r="F343" s="1"/>
  <c r="F342" s="1"/>
  <c r="G940"/>
  <c r="G939" s="1"/>
  <c r="G938" s="1"/>
  <c r="H940"/>
  <c r="H939" s="1"/>
  <c r="H938" s="1"/>
  <c r="F940"/>
  <c r="F939" s="1"/>
  <c r="F938" s="1"/>
  <c r="G944"/>
  <c r="G943" s="1"/>
  <c r="G942" s="1"/>
  <c r="H944"/>
  <c r="H943" s="1"/>
  <c r="H942" s="1"/>
  <c r="F944"/>
  <c r="F943" s="1"/>
  <c r="F942" s="1"/>
  <c r="F677"/>
  <c r="F676" s="1"/>
  <c r="F675" s="1"/>
  <c r="F674" s="1"/>
  <c r="G729"/>
  <c r="G728" s="1"/>
  <c r="H729"/>
  <c r="H728" s="1"/>
  <c r="F729"/>
  <c r="F728" s="1"/>
  <c r="G930"/>
  <c r="G929" s="1"/>
  <c r="G928" s="1"/>
  <c r="H930"/>
  <c r="H929" s="1"/>
  <c r="H928" s="1"/>
  <c r="F930"/>
  <c r="F929" s="1"/>
  <c r="F928" s="1"/>
  <c r="G83"/>
  <c r="G82" s="1"/>
  <c r="G81" s="1"/>
  <c r="H83"/>
  <c r="H82" s="1"/>
  <c r="H81" s="1"/>
  <c r="F83"/>
  <c r="F82" s="1"/>
  <c r="F81" s="1"/>
  <c r="G68"/>
  <c r="G67" s="1"/>
  <c r="H68"/>
  <c r="H67" s="1"/>
  <c r="F68"/>
  <c r="F67" s="1"/>
  <c r="G24"/>
  <c r="G23" s="1"/>
  <c r="H24"/>
  <c r="H23" s="1"/>
  <c r="F24"/>
  <c r="F23" s="1"/>
  <c r="G27"/>
  <c r="G26" s="1"/>
  <c r="H27"/>
  <c r="H26" s="1"/>
  <c r="F27"/>
  <c r="F26" s="1"/>
  <c r="G367"/>
  <c r="G366" s="1"/>
  <c r="G365" s="1"/>
  <c r="G364" s="1"/>
  <c r="H367"/>
  <c r="H366" s="1"/>
  <c r="H365" s="1"/>
  <c r="H364" s="1"/>
  <c r="F367"/>
  <c r="F366" s="1"/>
  <c r="F365" s="1"/>
  <c r="F364" s="1"/>
  <c r="G955"/>
  <c r="G954" s="1"/>
  <c r="G953" s="1"/>
  <c r="G952" s="1"/>
  <c r="G951" s="1"/>
  <c r="H955"/>
  <c r="H954" s="1"/>
  <c r="H953" s="1"/>
  <c r="H952" s="1"/>
  <c r="H951" s="1"/>
  <c r="F955"/>
  <c r="F954" s="1"/>
  <c r="F953" s="1"/>
  <c r="F952" s="1"/>
  <c r="F951" s="1"/>
  <c r="G247"/>
  <c r="H247"/>
  <c r="F247"/>
  <c r="G565"/>
  <c r="G564" s="1"/>
  <c r="G563" s="1"/>
  <c r="G562" s="1"/>
  <c r="H565"/>
  <c r="H564" s="1"/>
  <c r="H563" s="1"/>
  <c r="H562" s="1"/>
  <c r="F565"/>
  <c r="F564" s="1"/>
  <c r="F563" s="1"/>
  <c r="F562" s="1"/>
  <c r="G572"/>
  <c r="G571" s="1"/>
  <c r="G570" s="1"/>
  <c r="G569" s="1"/>
  <c r="G568" s="1"/>
  <c r="H572"/>
  <c r="H571" s="1"/>
  <c r="H570" s="1"/>
  <c r="H569" s="1"/>
  <c r="H568" s="1"/>
  <c r="F572"/>
  <c r="F571" s="1"/>
  <c r="F570" s="1"/>
  <c r="F569" s="1"/>
  <c r="G209"/>
  <c r="G208" s="1"/>
  <c r="G207" s="1"/>
  <c r="H209"/>
  <c r="H208" s="1"/>
  <c r="H207" s="1"/>
  <c r="F209"/>
  <c r="F208" s="1"/>
  <c r="F207" s="1"/>
  <c r="G17"/>
  <c r="G16" s="1"/>
  <c r="H17"/>
  <c r="H16" s="1"/>
  <c r="F17"/>
  <c r="F16" s="1"/>
  <c r="G507"/>
  <c r="G506" s="1"/>
  <c r="G505" s="1"/>
  <c r="G504" s="1"/>
  <c r="H507"/>
  <c r="H506" s="1"/>
  <c r="H505" s="1"/>
  <c r="H504" s="1"/>
  <c r="F507"/>
  <c r="F506" s="1"/>
  <c r="F505" s="1"/>
  <c r="F504" s="1"/>
  <c r="G697"/>
  <c r="G696" s="1"/>
  <c r="G695" s="1"/>
  <c r="H697"/>
  <c r="H696" s="1"/>
  <c r="H695" s="1"/>
  <c r="F697"/>
  <c r="F696" s="1"/>
  <c r="F695" s="1"/>
  <c r="G544"/>
  <c r="G543" s="1"/>
  <c r="G542" s="1"/>
  <c r="G541" s="1"/>
  <c r="H544"/>
  <c r="H543" s="1"/>
  <c r="H542" s="1"/>
  <c r="H541" s="1"/>
  <c r="F544"/>
  <c r="F543" s="1"/>
  <c r="F542" s="1"/>
  <c r="F541" s="1"/>
  <c r="G291"/>
  <c r="G290" s="1"/>
  <c r="G289" s="1"/>
  <c r="G288" s="1"/>
  <c r="H291"/>
  <c r="H290" s="1"/>
  <c r="H289" s="1"/>
  <c r="H288" s="1"/>
  <c r="F291"/>
  <c r="F290" s="1"/>
  <c r="F289" s="1"/>
  <c r="F288" s="1"/>
  <c r="G757"/>
  <c r="G756" s="1"/>
  <c r="G755" s="1"/>
  <c r="G754" s="1"/>
  <c r="H757"/>
  <c r="H756" s="1"/>
  <c r="H755" s="1"/>
  <c r="H754" s="1"/>
  <c r="F757"/>
  <c r="F756" s="1"/>
  <c r="F755" s="1"/>
  <c r="F754" s="1"/>
  <c r="G762"/>
  <c r="G761" s="1"/>
  <c r="G760" s="1"/>
  <c r="G759" s="1"/>
  <c r="H762"/>
  <c r="H761" s="1"/>
  <c r="H760" s="1"/>
  <c r="H759" s="1"/>
  <c r="F762"/>
  <c r="F761" s="1"/>
  <c r="F760" s="1"/>
  <c r="F759" s="1"/>
  <c r="G663"/>
  <c r="G662" s="1"/>
  <c r="G661" s="1"/>
  <c r="H663"/>
  <c r="H662" s="1"/>
  <c r="H661" s="1"/>
  <c r="F663"/>
  <c r="F662" s="1"/>
  <c r="F661" s="1"/>
  <c r="G593"/>
  <c r="G592" s="1"/>
  <c r="G591" s="1"/>
  <c r="G590" s="1"/>
  <c r="H593"/>
  <c r="H592" s="1"/>
  <c r="H591" s="1"/>
  <c r="H590" s="1"/>
  <c r="F593"/>
  <c r="F592" s="1"/>
  <c r="F591" s="1"/>
  <c r="F590" s="1"/>
  <c r="G650"/>
  <c r="H650"/>
  <c r="F650"/>
  <c r="G652"/>
  <c r="H652"/>
  <c r="F652"/>
  <c r="G739"/>
  <c r="G738" s="1"/>
  <c r="G737" s="1"/>
  <c r="G736" s="1"/>
  <c r="H739"/>
  <c r="H738" s="1"/>
  <c r="H737" s="1"/>
  <c r="H736" s="1"/>
  <c r="F739"/>
  <c r="F738" s="1"/>
  <c r="F737" s="1"/>
  <c r="F736" s="1"/>
  <c r="G935"/>
  <c r="G934" s="1"/>
  <c r="G933" s="1"/>
  <c r="G932" s="1"/>
  <c r="H935"/>
  <c r="H934" s="1"/>
  <c r="H933" s="1"/>
  <c r="H932" s="1"/>
  <c r="F935"/>
  <c r="F934" s="1"/>
  <c r="F933" s="1"/>
  <c r="F932" s="1"/>
  <c r="G702"/>
  <c r="G701" s="1"/>
  <c r="G700" s="1"/>
  <c r="H702"/>
  <c r="H701" s="1"/>
  <c r="H700" s="1"/>
  <c r="F702"/>
  <c r="F701" s="1"/>
  <c r="F700" s="1"/>
  <c r="G706"/>
  <c r="G705" s="1"/>
  <c r="G704" s="1"/>
  <c r="H706"/>
  <c r="H705" s="1"/>
  <c r="H704" s="1"/>
  <c r="F706"/>
  <c r="F705" s="1"/>
  <c r="F704" s="1"/>
  <c r="G835"/>
  <c r="H835"/>
  <c r="F835"/>
  <c r="F667"/>
  <c r="F666" s="1"/>
  <c r="F665" s="1"/>
  <c r="F829"/>
  <c r="F828" s="1"/>
  <c r="F827" s="1"/>
  <c r="G485"/>
  <c r="H485"/>
  <c r="F485"/>
  <c r="G786"/>
  <c r="G785" s="1"/>
  <c r="G784" s="1"/>
  <c r="G783" s="1"/>
  <c r="G782" s="1"/>
  <c r="H786"/>
  <c r="H785" s="1"/>
  <c r="H784" s="1"/>
  <c r="H783" s="1"/>
  <c r="H782" s="1"/>
  <c r="F786"/>
  <c r="F785" s="1"/>
  <c r="F784" s="1"/>
  <c r="F783" s="1"/>
  <c r="F782" s="1"/>
  <c r="G512"/>
  <c r="G511" s="1"/>
  <c r="G510" s="1"/>
  <c r="G509" s="1"/>
  <c r="H512"/>
  <c r="H511" s="1"/>
  <c r="H510" s="1"/>
  <c r="H509" s="1"/>
  <c r="F512"/>
  <c r="F511" s="1"/>
  <c r="F510" s="1"/>
  <c r="F509" s="1"/>
  <c r="G588"/>
  <c r="G587" s="1"/>
  <c r="G586" s="1"/>
  <c r="G585" s="1"/>
  <c r="H588"/>
  <c r="H587" s="1"/>
  <c r="H586" s="1"/>
  <c r="H585" s="1"/>
  <c r="F588"/>
  <c r="F587" s="1"/>
  <c r="F586" s="1"/>
  <c r="F585" s="1"/>
  <c r="G12"/>
  <c r="G11" s="1"/>
  <c r="H12"/>
  <c r="H11" s="1"/>
  <c r="F12"/>
  <c r="F11" s="1"/>
  <c r="G132"/>
  <c r="G131" s="1"/>
  <c r="H132"/>
  <c r="H131" s="1"/>
  <c r="F132"/>
  <c r="F131" s="1"/>
  <c r="G253"/>
  <c r="G252" s="1"/>
  <c r="G251" s="1"/>
  <c r="H253"/>
  <c r="H252" s="1"/>
  <c r="H251" s="1"/>
  <c r="F253"/>
  <c r="F252" s="1"/>
  <c r="F251" s="1"/>
  <c r="G394"/>
  <c r="G393" s="1"/>
  <c r="G392" s="1"/>
  <c r="G391" s="1"/>
  <c r="H394"/>
  <c r="H393" s="1"/>
  <c r="H392" s="1"/>
  <c r="H391" s="1"/>
  <c r="F394"/>
  <c r="F393" s="1"/>
  <c r="F392" s="1"/>
  <c r="F391" s="1"/>
  <c r="G311"/>
  <c r="G310" s="1"/>
  <c r="G309" s="1"/>
  <c r="G308" s="1"/>
  <c r="H311"/>
  <c r="H310" s="1"/>
  <c r="H309" s="1"/>
  <c r="H308" s="1"/>
  <c r="F311"/>
  <c r="F310" s="1"/>
  <c r="F309" s="1"/>
  <c r="F308" s="1"/>
  <c r="G87"/>
  <c r="G86" s="1"/>
  <c r="G85" s="1"/>
  <c r="H87"/>
  <c r="H86" s="1"/>
  <c r="H85" s="1"/>
  <c r="F87"/>
  <c r="F86" s="1"/>
  <c r="F85" s="1"/>
  <c r="G321"/>
  <c r="G320" s="1"/>
  <c r="G319" s="1"/>
  <c r="G318" s="1"/>
  <c r="H321"/>
  <c r="H320" s="1"/>
  <c r="H319" s="1"/>
  <c r="H318" s="1"/>
  <c r="F321"/>
  <c r="F320" s="1"/>
  <c r="F319" s="1"/>
  <c r="F318" s="1"/>
  <c r="G517"/>
  <c r="G516" s="1"/>
  <c r="G515" s="1"/>
  <c r="G514" s="1"/>
  <c r="H517"/>
  <c r="H516" s="1"/>
  <c r="H515" s="1"/>
  <c r="H514" s="1"/>
  <c r="F517"/>
  <c r="F516" s="1"/>
  <c r="F515" s="1"/>
  <c r="F514" s="1"/>
  <c r="G124"/>
  <c r="G123" s="1"/>
  <c r="H124"/>
  <c r="H123" s="1"/>
  <c r="F124"/>
  <c r="F123" s="1"/>
  <c r="G127"/>
  <c r="G126" s="1"/>
  <c r="H127"/>
  <c r="H126" s="1"/>
  <c r="F127"/>
  <c r="F126" s="1"/>
  <c r="G152"/>
  <c r="G151" s="1"/>
  <c r="H152"/>
  <c r="H151" s="1"/>
  <c r="F152"/>
  <c r="F151" s="1"/>
  <c r="G155"/>
  <c r="G154" s="1"/>
  <c r="H155"/>
  <c r="H154" s="1"/>
  <c r="F155"/>
  <c r="F154" s="1"/>
  <c r="G158"/>
  <c r="G157" s="1"/>
  <c r="H158"/>
  <c r="H157" s="1"/>
  <c r="F158"/>
  <c r="F157" s="1"/>
  <c r="G162"/>
  <c r="G161" s="1"/>
  <c r="G160" s="1"/>
  <c r="H162"/>
  <c r="H161" s="1"/>
  <c r="H160" s="1"/>
  <c r="F162"/>
  <c r="F161" s="1"/>
  <c r="F160" s="1"/>
  <c r="G502"/>
  <c r="G501" s="1"/>
  <c r="G500" s="1"/>
  <c r="G499" s="1"/>
  <c r="H502"/>
  <c r="H501" s="1"/>
  <c r="H500" s="1"/>
  <c r="H499" s="1"/>
  <c r="F502"/>
  <c r="F501" s="1"/>
  <c r="F500" s="1"/>
  <c r="F499" s="1"/>
  <c r="G474"/>
  <c r="G473" s="1"/>
  <c r="G472" s="1"/>
  <c r="G471" s="1"/>
  <c r="H474"/>
  <c r="H473" s="1"/>
  <c r="H472" s="1"/>
  <c r="H471" s="1"/>
  <c r="F474"/>
  <c r="F473" s="1"/>
  <c r="F472" s="1"/>
  <c r="F471" s="1"/>
  <c r="G775"/>
  <c r="G774" s="1"/>
  <c r="G773" s="1"/>
  <c r="G772" s="1"/>
  <c r="H775"/>
  <c r="H774" s="1"/>
  <c r="H773" s="1"/>
  <c r="H772" s="1"/>
  <c r="F775"/>
  <c r="F774" s="1"/>
  <c r="F773" s="1"/>
  <c r="F772" s="1"/>
  <c r="G135"/>
  <c r="G134" s="1"/>
  <c r="H135"/>
  <c r="H134" s="1"/>
  <c r="G734"/>
  <c r="G733" s="1"/>
  <c r="G732" s="1"/>
  <c r="G731" s="1"/>
  <c r="H734"/>
  <c r="H733" s="1"/>
  <c r="H732" s="1"/>
  <c r="H731" s="1"/>
  <c r="F734"/>
  <c r="F733" s="1"/>
  <c r="F732" s="1"/>
  <c r="F731" s="1"/>
  <c r="F966"/>
  <c r="F965" s="1"/>
  <c r="F964" s="1"/>
  <c r="F962"/>
  <c r="F961" s="1"/>
  <c r="F960" s="1"/>
  <c r="F949"/>
  <c r="F948" s="1"/>
  <c r="F947" s="1"/>
  <c r="F946" s="1"/>
  <c r="F926"/>
  <c r="F925" s="1"/>
  <c r="F924" s="1"/>
  <c r="F921"/>
  <c r="F920" s="1"/>
  <c r="F919" s="1"/>
  <c r="F918" s="1"/>
  <c r="F916"/>
  <c r="F915" s="1"/>
  <c r="F914" s="1"/>
  <c r="F913" s="1"/>
  <c r="F911"/>
  <c r="F910" s="1"/>
  <c r="F909" s="1"/>
  <c r="F908" s="1"/>
  <c r="F906"/>
  <c r="F905" s="1"/>
  <c r="F904" s="1"/>
  <c r="F903" s="1"/>
  <c r="F896"/>
  <c r="F895" s="1"/>
  <c r="F894" s="1"/>
  <c r="F892"/>
  <c r="F891" s="1"/>
  <c r="F890" s="1"/>
  <c r="F887"/>
  <c r="F886" s="1"/>
  <c r="F885" s="1"/>
  <c r="F883"/>
  <c r="F882" s="1"/>
  <c r="F881" s="1"/>
  <c r="F878"/>
  <c r="F877" s="1"/>
  <c r="F876" s="1"/>
  <c r="F874"/>
  <c r="F873" s="1"/>
  <c r="F872" s="1"/>
  <c r="F869"/>
  <c r="F868" s="1"/>
  <c r="F867" s="1"/>
  <c r="F865"/>
  <c r="F864" s="1"/>
  <c r="F863" s="1"/>
  <c r="F860"/>
  <c r="F859" s="1"/>
  <c r="F858" s="1"/>
  <c r="F857" s="1"/>
  <c r="F855"/>
  <c r="F854" s="1"/>
  <c r="F853" s="1"/>
  <c r="F851"/>
  <c r="F850" s="1"/>
  <c r="F849" s="1"/>
  <c r="F847"/>
  <c r="F846" s="1"/>
  <c r="F845" s="1"/>
  <c r="G926"/>
  <c r="G925" s="1"/>
  <c r="G924" s="1"/>
  <c r="H926"/>
  <c r="H925" s="1"/>
  <c r="H924" s="1"/>
  <c r="G418"/>
  <c r="G417" s="1"/>
  <c r="G416" s="1"/>
  <c r="H418"/>
  <c r="H417" s="1"/>
  <c r="H416" s="1"/>
  <c r="F418"/>
  <c r="F417" s="1"/>
  <c r="F416" s="1"/>
  <c r="G422"/>
  <c r="G421" s="1"/>
  <c r="G420" s="1"/>
  <c r="H422"/>
  <c r="H421" s="1"/>
  <c r="H420" s="1"/>
  <c r="F422"/>
  <c r="F421" s="1"/>
  <c r="F420" s="1"/>
  <c r="G146"/>
  <c r="G145" s="1"/>
  <c r="G144" s="1"/>
  <c r="G143" s="1"/>
  <c r="H146"/>
  <c r="H145" s="1"/>
  <c r="H144" s="1"/>
  <c r="H143" s="1"/>
  <c r="F146"/>
  <c r="F145" s="1"/>
  <c r="F144" s="1"/>
  <c r="F143" s="1"/>
  <c r="G140"/>
  <c r="G139" s="1"/>
  <c r="G138" s="1"/>
  <c r="G137" s="1"/>
  <c r="H140"/>
  <c r="H139" s="1"/>
  <c r="H138" s="1"/>
  <c r="H137" s="1"/>
  <c r="F140"/>
  <c r="F139" s="1"/>
  <c r="F138" s="1"/>
  <c r="F137" s="1"/>
  <c r="G433"/>
  <c r="G432" s="1"/>
  <c r="G431" s="1"/>
  <c r="G430" s="1"/>
  <c r="H433"/>
  <c r="H432" s="1"/>
  <c r="H431" s="1"/>
  <c r="H430" s="1"/>
  <c r="F433"/>
  <c r="F432" s="1"/>
  <c r="F431" s="1"/>
  <c r="F430" s="1"/>
  <c r="G911"/>
  <c r="G910" s="1"/>
  <c r="G909" s="1"/>
  <c r="G908" s="1"/>
  <c r="H911"/>
  <c r="H910" s="1"/>
  <c r="H909" s="1"/>
  <c r="H908" s="1"/>
  <c r="G906"/>
  <c r="G905" s="1"/>
  <c r="G904" s="1"/>
  <c r="G903" s="1"/>
  <c r="H906"/>
  <c r="H905" s="1"/>
  <c r="H904" s="1"/>
  <c r="H903" s="1"/>
  <c r="G916"/>
  <c r="G915" s="1"/>
  <c r="G914" s="1"/>
  <c r="G913" s="1"/>
  <c r="H916"/>
  <c r="H915" s="1"/>
  <c r="H914" s="1"/>
  <c r="H913" s="1"/>
  <c r="G243"/>
  <c r="G242" s="1"/>
  <c r="G241" s="1"/>
  <c r="H243"/>
  <c r="H242" s="1"/>
  <c r="H241" s="1"/>
  <c r="F243"/>
  <c r="F242" s="1"/>
  <c r="F241" s="1"/>
  <c r="G869"/>
  <c r="G868" s="1"/>
  <c r="G867" s="1"/>
  <c r="H869"/>
  <c r="H868" s="1"/>
  <c r="H867" s="1"/>
  <c r="G865"/>
  <c r="G864" s="1"/>
  <c r="G863" s="1"/>
  <c r="H865"/>
  <c r="H864" s="1"/>
  <c r="H863" s="1"/>
  <c r="F135"/>
  <c r="F134" s="1"/>
  <c r="G32"/>
  <c r="G31" s="1"/>
  <c r="H32"/>
  <c r="H31" s="1"/>
  <c r="G35"/>
  <c r="G34" s="1"/>
  <c r="H35"/>
  <c r="H34" s="1"/>
  <c r="G40"/>
  <c r="G39" s="1"/>
  <c r="H40"/>
  <c r="H39" s="1"/>
  <c r="G43"/>
  <c r="G42" s="1"/>
  <c r="H43"/>
  <c r="H42" s="1"/>
  <c r="G48"/>
  <c r="G47" s="1"/>
  <c r="H48"/>
  <c r="H47" s="1"/>
  <c r="G51"/>
  <c r="G50" s="1"/>
  <c r="H51"/>
  <c r="H50" s="1"/>
  <c r="G56"/>
  <c r="G55" s="1"/>
  <c r="G54" s="1"/>
  <c r="H56"/>
  <c r="H55" s="1"/>
  <c r="H54" s="1"/>
  <c r="G60"/>
  <c r="G59" s="1"/>
  <c r="G58" s="1"/>
  <c r="H60"/>
  <c r="H59" s="1"/>
  <c r="H58" s="1"/>
  <c r="G65"/>
  <c r="G64" s="1"/>
  <c r="H65"/>
  <c r="H64" s="1"/>
  <c r="G73"/>
  <c r="G72" s="1"/>
  <c r="H73"/>
  <c r="H72" s="1"/>
  <c r="G77"/>
  <c r="G76" s="1"/>
  <c r="H77"/>
  <c r="H76" s="1"/>
  <c r="G91"/>
  <c r="G90" s="1"/>
  <c r="H91"/>
  <c r="H90" s="1"/>
  <c r="G94"/>
  <c r="G93" s="1"/>
  <c r="H94"/>
  <c r="H93" s="1"/>
  <c r="G99"/>
  <c r="G98" s="1"/>
  <c r="H99"/>
  <c r="H98" s="1"/>
  <c r="G102"/>
  <c r="G101" s="1"/>
  <c r="H102"/>
  <c r="H101" s="1"/>
  <c r="G107"/>
  <c r="G106" s="1"/>
  <c r="H107"/>
  <c r="H106" s="1"/>
  <c r="G110"/>
  <c r="G109" s="1"/>
  <c r="H110"/>
  <c r="H109" s="1"/>
  <c r="G167"/>
  <c r="G166" s="1"/>
  <c r="H167"/>
  <c r="H166" s="1"/>
  <c r="G170"/>
  <c r="G169" s="1"/>
  <c r="H170"/>
  <c r="H169" s="1"/>
  <c r="G180"/>
  <c r="G179" s="1"/>
  <c r="G178" s="1"/>
  <c r="G177" s="1"/>
  <c r="H180"/>
  <c r="H179" s="1"/>
  <c r="H178" s="1"/>
  <c r="H177" s="1"/>
  <c r="G186"/>
  <c r="G185" s="1"/>
  <c r="G184" s="1"/>
  <c r="H186"/>
  <c r="H185" s="1"/>
  <c r="H184" s="1"/>
  <c r="G190"/>
  <c r="G189" s="1"/>
  <c r="G188" s="1"/>
  <c r="H190"/>
  <c r="H189" s="1"/>
  <c r="H188" s="1"/>
  <c r="G196"/>
  <c r="G195" s="1"/>
  <c r="G194" s="1"/>
  <c r="H196"/>
  <c r="H195" s="1"/>
  <c r="H194" s="1"/>
  <c r="G200"/>
  <c r="G199" s="1"/>
  <c r="G198" s="1"/>
  <c r="H200"/>
  <c r="H199" s="1"/>
  <c r="H198" s="1"/>
  <c r="G205"/>
  <c r="G204" s="1"/>
  <c r="G203" s="1"/>
  <c r="H205"/>
  <c r="H204" s="1"/>
  <c r="H203" s="1"/>
  <c r="G218"/>
  <c r="G217" s="1"/>
  <c r="G216" s="1"/>
  <c r="H218"/>
  <c r="H217" s="1"/>
  <c r="H216" s="1"/>
  <c r="G222"/>
  <c r="G221" s="1"/>
  <c r="G220" s="1"/>
  <c r="H222"/>
  <c r="H221" s="1"/>
  <c r="H220" s="1"/>
  <c r="G227"/>
  <c r="G226" s="1"/>
  <c r="G225" s="1"/>
  <c r="H227"/>
  <c r="H226" s="1"/>
  <c r="H225" s="1"/>
  <c r="G231"/>
  <c r="G230" s="1"/>
  <c r="G229" s="1"/>
  <c r="H231"/>
  <c r="H230" s="1"/>
  <c r="H229" s="1"/>
  <c r="G249"/>
  <c r="H249"/>
  <c r="G258"/>
  <c r="G257" s="1"/>
  <c r="G256" s="1"/>
  <c r="G255" s="1"/>
  <c r="H258"/>
  <c r="H257" s="1"/>
  <c r="H256" s="1"/>
  <c r="H255" s="1"/>
  <c r="G265"/>
  <c r="G264" s="1"/>
  <c r="G263" s="1"/>
  <c r="G262" s="1"/>
  <c r="H265"/>
  <c r="H264" s="1"/>
  <c r="H263" s="1"/>
  <c r="H262" s="1"/>
  <c r="G275"/>
  <c r="G274" s="1"/>
  <c r="G273" s="1"/>
  <c r="G272" s="1"/>
  <c r="H275"/>
  <c r="H274" s="1"/>
  <c r="H273" s="1"/>
  <c r="H272" s="1"/>
  <c r="G281"/>
  <c r="G280" s="1"/>
  <c r="G279" s="1"/>
  <c r="G278" s="1"/>
  <c r="H281"/>
  <c r="H280" s="1"/>
  <c r="H279" s="1"/>
  <c r="H278" s="1"/>
  <c r="G286"/>
  <c r="G285" s="1"/>
  <c r="G284" s="1"/>
  <c r="G283" s="1"/>
  <c r="H286"/>
  <c r="H285" s="1"/>
  <c r="H284" s="1"/>
  <c r="H283" s="1"/>
  <c r="G296"/>
  <c r="G295" s="1"/>
  <c r="G294" s="1"/>
  <c r="G293" s="1"/>
  <c r="H296"/>
  <c r="H295" s="1"/>
  <c r="H294" s="1"/>
  <c r="H293" s="1"/>
  <c r="G301"/>
  <c r="G300" s="1"/>
  <c r="G299" s="1"/>
  <c r="G298" s="1"/>
  <c r="H301"/>
  <c r="H300" s="1"/>
  <c r="H299" s="1"/>
  <c r="H298" s="1"/>
  <c r="G306"/>
  <c r="G305" s="1"/>
  <c r="G304" s="1"/>
  <c r="G303" s="1"/>
  <c r="H306"/>
  <c r="H305" s="1"/>
  <c r="H304" s="1"/>
  <c r="H303" s="1"/>
  <c r="G316"/>
  <c r="G315" s="1"/>
  <c r="G314" s="1"/>
  <c r="G313" s="1"/>
  <c r="H316"/>
  <c r="H315" s="1"/>
  <c r="H314" s="1"/>
  <c r="H313" s="1"/>
  <c r="G332"/>
  <c r="G331" s="1"/>
  <c r="G330" s="1"/>
  <c r="H332"/>
  <c r="H331" s="1"/>
  <c r="H330" s="1"/>
  <c r="G336"/>
  <c r="G335" s="1"/>
  <c r="G334" s="1"/>
  <c r="H336"/>
  <c r="H335" s="1"/>
  <c r="H334" s="1"/>
  <c r="G340"/>
  <c r="G339" s="1"/>
  <c r="G338" s="1"/>
  <c r="H340"/>
  <c r="H339" s="1"/>
  <c r="H338" s="1"/>
  <c r="G350"/>
  <c r="G349" s="1"/>
  <c r="G348" s="1"/>
  <c r="G347" s="1"/>
  <c r="H350"/>
  <c r="H349" s="1"/>
  <c r="H348" s="1"/>
  <c r="H347" s="1"/>
  <c r="G357"/>
  <c r="G356" s="1"/>
  <c r="G355" s="1"/>
  <c r="G354" s="1"/>
  <c r="H357"/>
  <c r="H356" s="1"/>
  <c r="H355" s="1"/>
  <c r="H354" s="1"/>
  <c r="G362"/>
  <c r="G361" s="1"/>
  <c r="G360" s="1"/>
  <c r="G359" s="1"/>
  <c r="H362"/>
  <c r="H361" s="1"/>
  <c r="H360" s="1"/>
  <c r="H359" s="1"/>
  <c r="G372"/>
  <c r="G371" s="1"/>
  <c r="G370" s="1"/>
  <c r="G369" s="1"/>
  <c r="H372"/>
  <c r="H371" s="1"/>
  <c r="H370" s="1"/>
  <c r="H369" s="1"/>
  <c r="G378"/>
  <c r="G377" s="1"/>
  <c r="G376" s="1"/>
  <c r="G375" s="1"/>
  <c r="G374" s="1"/>
  <c r="H378"/>
  <c r="H377" s="1"/>
  <c r="H376" s="1"/>
  <c r="H375" s="1"/>
  <c r="H374" s="1"/>
  <c r="G384"/>
  <c r="G383" s="1"/>
  <c r="G382" s="1"/>
  <c r="G381" s="1"/>
  <c r="H384"/>
  <c r="H383" s="1"/>
  <c r="H382" s="1"/>
  <c r="H381" s="1"/>
  <c r="G400"/>
  <c r="G399" s="1"/>
  <c r="G398" s="1"/>
  <c r="H400"/>
  <c r="H399" s="1"/>
  <c r="H398" s="1"/>
  <c r="G404"/>
  <c r="G403" s="1"/>
  <c r="G402" s="1"/>
  <c r="H404"/>
  <c r="H403" s="1"/>
  <c r="H402" s="1"/>
  <c r="G409"/>
  <c r="G408" s="1"/>
  <c r="G407" s="1"/>
  <c r="H409"/>
  <c r="H408" s="1"/>
  <c r="H407" s="1"/>
  <c r="G413"/>
  <c r="G412" s="1"/>
  <c r="G411" s="1"/>
  <c r="H413"/>
  <c r="H412" s="1"/>
  <c r="H411" s="1"/>
  <c r="G428"/>
  <c r="G427" s="1"/>
  <c r="G426" s="1"/>
  <c r="G425" s="1"/>
  <c r="H428"/>
  <c r="H427" s="1"/>
  <c r="H426" s="1"/>
  <c r="H425" s="1"/>
  <c r="G444"/>
  <c r="G443" s="1"/>
  <c r="G442" s="1"/>
  <c r="H444"/>
  <c r="H443" s="1"/>
  <c r="H442" s="1"/>
  <c r="G448"/>
  <c r="G447" s="1"/>
  <c r="G446" s="1"/>
  <c r="H448"/>
  <c r="H447" s="1"/>
  <c r="H446" s="1"/>
  <c r="G453"/>
  <c r="G452" s="1"/>
  <c r="G451" s="1"/>
  <c r="H453"/>
  <c r="H452" s="1"/>
  <c r="H451" s="1"/>
  <c r="G457"/>
  <c r="G456" s="1"/>
  <c r="G455" s="1"/>
  <c r="H457"/>
  <c r="H456" s="1"/>
  <c r="H455" s="1"/>
  <c r="G464"/>
  <c r="G463" s="1"/>
  <c r="G462" s="1"/>
  <c r="G461" s="1"/>
  <c r="H464"/>
  <c r="H463" s="1"/>
  <c r="H462" s="1"/>
  <c r="H461" s="1"/>
  <c r="G469"/>
  <c r="G468" s="1"/>
  <c r="G467" s="1"/>
  <c r="G466" s="1"/>
  <c r="H469"/>
  <c r="H468" s="1"/>
  <c r="H467" s="1"/>
  <c r="H466" s="1"/>
  <c r="G479"/>
  <c r="G478" s="1"/>
  <c r="G477" s="1"/>
  <c r="G476" s="1"/>
  <c r="H479"/>
  <c r="H478" s="1"/>
  <c r="H477" s="1"/>
  <c r="H476" s="1"/>
  <c r="G487"/>
  <c r="G484" s="1"/>
  <c r="G483" s="1"/>
  <c r="G482" s="1"/>
  <c r="H487"/>
  <c r="G492"/>
  <c r="G491" s="1"/>
  <c r="G490" s="1"/>
  <c r="G489" s="1"/>
  <c r="H492"/>
  <c r="H491" s="1"/>
  <c r="H490" s="1"/>
  <c r="H489" s="1"/>
  <c r="G524"/>
  <c r="G523" s="1"/>
  <c r="G522" s="1"/>
  <c r="G521" s="1"/>
  <c r="H524"/>
  <c r="H523" s="1"/>
  <c r="H522" s="1"/>
  <c r="H521" s="1"/>
  <c r="G529"/>
  <c r="G528" s="1"/>
  <c r="G527" s="1"/>
  <c r="G526" s="1"/>
  <c r="H529"/>
  <c r="H528" s="1"/>
  <c r="H527" s="1"/>
  <c r="H526" s="1"/>
  <c r="G534"/>
  <c r="G533" s="1"/>
  <c r="G532" s="1"/>
  <c r="G531" s="1"/>
  <c r="H534"/>
  <c r="H533" s="1"/>
  <c r="H532" s="1"/>
  <c r="H531" s="1"/>
  <c r="G550"/>
  <c r="G549" s="1"/>
  <c r="G548" s="1"/>
  <c r="G547" s="1"/>
  <c r="H550"/>
  <c r="H549" s="1"/>
  <c r="H548" s="1"/>
  <c r="H547" s="1"/>
  <c r="G555"/>
  <c r="G554" s="1"/>
  <c r="G553" s="1"/>
  <c r="G552" s="1"/>
  <c r="H555"/>
  <c r="H554" s="1"/>
  <c r="H553" s="1"/>
  <c r="H552" s="1"/>
  <c r="G560"/>
  <c r="G559" s="1"/>
  <c r="G558" s="1"/>
  <c r="G557" s="1"/>
  <c r="H560"/>
  <c r="H559" s="1"/>
  <c r="H558" s="1"/>
  <c r="H557" s="1"/>
  <c r="G583"/>
  <c r="G582" s="1"/>
  <c r="G581" s="1"/>
  <c r="G580" s="1"/>
  <c r="H583"/>
  <c r="H582" s="1"/>
  <c r="H581" s="1"/>
  <c r="H580" s="1"/>
  <c r="G600"/>
  <c r="G599" s="1"/>
  <c r="G598" s="1"/>
  <c r="G597" s="1"/>
  <c r="H600"/>
  <c r="H599" s="1"/>
  <c r="H598" s="1"/>
  <c r="H597" s="1"/>
  <c r="G605"/>
  <c r="G604" s="1"/>
  <c r="G603" s="1"/>
  <c r="G602" s="1"/>
  <c r="H605"/>
  <c r="H604" s="1"/>
  <c r="H603" s="1"/>
  <c r="H602" s="1"/>
  <c r="G611"/>
  <c r="G610" s="1"/>
  <c r="G609" s="1"/>
  <c r="G608" s="1"/>
  <c r="H611"/>
  <c r="H610" s="1"/>
  <c r="H609" s="1"/>
  <c r="H608" s="1"/>
  <c r="G621"/>
  <c r="G620" s="1"/>
  <c r="G619" s="1"/>
  <c r="G618" s="1"/>
  <c r="H621"/>
  <c r="H620" s="1"/>
  <c r="H619" s="1"/>
  <c r="H618" s="1"/>
  <c r="G627"/>
  <c r="G626" s="1"/>
  <c r="G625" s="1"/>
  <c r="G624" s="1"/>
  <c r="G623" s="1"/>
  <c r="H627"/>
  <c r="H626" s="1"/>
  <c r="H625" s="1"/>
  <c r="H624" s="1"/>
  <c r="H623" s="1"/>
  <c r="G634"/>
  <c r="G633" s="1"/>
  <c r="G632" s="1"/>
  <c r="H634"/>
  <c r="H633" s="1"/>
  <c r="H632" s="1"/>
  <c r="G638"/>
  <c r="G637" s="1"/>
  <c r="G636" s="1"/>
  <c r="H638"/>
  <c r="H637" s="1"/>
  <c r="H636" s="1"/>
  <c r="G683"/>
  <c r="G682" s="1"/>
  <c r="G681" s="1"/>
  <c r="G680" s="1"/>
  <c r="G679" s="1"/>
  <c r="H683"/>
  <c r="H682" s="1"/>
  <c r="H681" s="1"/>
  <c r="H680" s="1"/>
  <c r="H679" s="1"/>
  <c r="G718"/>
  <c r="G717" s="1"/>
  <c r="G716" s="1"/>
  <c r="H718"/>
  <c r="H717" s="1"/>
  <c r="H716" s="1"/>
  <c r="G722"/>
  <c r="G721" s="1"/>
  <c r="G720" s="1"/>
  <c r="H722"/>
  <c r="H721" s="1"/>
  <c r="H720" s="1"/>
  <c r="G745"/>
  <c r="G744" s="1"/>
  <c r="G743" s="1"/>
  <c r="G742" s="1"/>
  <c r="G741" s="1"/>
  <c r="H745"/>
  <c r="H744" s="1"/>
  <c r="H743" s="1"/>
  <c r="H742" s="1"/>
  <c r="H741" s="1"/>
  <c r="G752"/>
  <c r="G751" s="1"/>
  <c r="G750" s="1"/>
  <c r="G749" s="1"/>
  <c r="H752"/>
  <c r="H751" s="1"/>
  <c r="H750" s="1"/>
  <c r="H749" s="1"/>
  <c r="G768"/>
  <c r="G767" s="1"/>
  <c r="G766" s="1"/>
  <c r="G765" s="1"/>
  <c r="G764" s="1"/>
  <c r="H768"/>
  <c r="H767" s="1"/>
  <c r="H766" s="1"/>
  <c r="H765" s="1"/>
  <c r="H764" s="1"/>
  <c r="G780"/>
  <c r="G779" s="1"/>
  <c r="G778" s="1"/>
  <c r="G777" s="1"/>
  <c r="H780"/>
  <c r="H779" s="1"/>
  <c r="H778" s="1"/>
  <c r="H777" s="1"/>
  <c r="G793"/>
  <c r="G792" s="1"/>
  <c r="G791" s="1"/>
  <c r="G790" s="1"/>
  <c r="H793"/>
  <c r="H792" s="1"/>
  <c r="H791" s="1"/>
  <c r="H790" s="1"/>
  <c r="G803"/>
  <c r="H803"/>
  <c r="G805"/>
  <c r="H805"/>
  <c r="G812"/>
  <c r="G811" s="1"/>
  <c r="G810" s="1"/>
  <c r="G809" s="1"/>
  <c r="H812"/>
  <c r="H811" s="1"/>
  <c r="H810" s="1"/>
  <c r="H809" s="1"/>
  <c r="G817"/>
  <c r="G816" s="1"/>
  <c r="G815" s="1"/>
  <c r="G814" s="1"/>
  <c r="H817"/>
  <c r="H816" s="1"/>
  <c r="H815" s="1"/>
  <c r="H814" s="1"/>
  <c r="G822"/>
  <c r="G821" s="1"/>
  <c r="G820" s="1"/>
  <c r="G819" s="1"/>
  <c r="H822"/>
  <c r="H821" s="1"/>
  <c r="H820" s="1"/>
  <c r="H819" s="1"/>
  <c r="G829"/>
  <c r="G828" s="1"/>
  <c r="G827" s="1"/>
  <c r="H829"/>
  <c r="H828" s="1"/>
  <c r="H827" s="1"/>
  <c r="G833"/>
  <c r="H833"/>
  <c r="G840"/>
  <c r="G839" s="1"/>
  <c r="G838" s="1"/>
  <c r="G837" s="1"/>
  <c r="H840"/>
  <c r="H839" s="1"/>
  <c r="H838" s="1"/>
  <c r="H837" s="1"/>
  <c r="G847"/>
  <c r="G846" s="1"/>
  <c r="G845" s="1"/>
  <c r="H847"/>
  <c r="H846" s="1"/>
  <c r="H845" s="1"/>
  <c r="G851"/>
  <c r="G850" s="1"/>
  <c r="G849" s="1"/>
  <c r="H851"/>
  <c r="H850" s="1"/>
  <c r="H849" s="1"/>
  <c r="G855"/>
  <c r="G854" s="1"/>
  <c r="G853" s="1"/>
  <c r="H855"/>
  <c r="H854" s="1"/>
  <c r="H853" s="1"/>
  <c r="G860"/>
  <c r="G859" s="1"/>
  <c r="G858" s="1"/>
  <c r="G857" s="1"/>
  <c r="H860"/>
  <c r="H859" s="1"/>
  <c r="H858" s="1"/>
  <c r="H857" s="1"/>
  <c r="G874"/>
  <c r="G873" s="1"/>
  <c r="G872" s="1"/>
  <c r="H874"/>
  <c r="H873" s="1"/>
  <c r="H872" s="1"/>
  <c r="G878"/>
  <c r="G877" s="1"/>
  <c r="G876" s="1"/>
  <c r="H878"/>
  <c r="H877" s="1"/>
  <c r="H876" s="1"/>
  <c r="G883"/>
  <c r="G882" s="1"/>
  <c r="G881" s="1"/>
  <c r="H883"/>
  <c r="H882" s="1"/>
  <c r="H881" s="1"/>
  <c r="G887"/>
  <c r="G886" s="1"/>
  <c r="G885" s="1"/>
  <c r="H887"/>
  <c r="H886" s="1"/>
  <c r="H885" s="1"/>
  <c r="G892"/>
  <c r="G891" s="1"/>
  <c r="G890" s="1"/>
  <c r="H892"/>
  <c r="H891" s="1"/>
  <c r="H890" s="1"/>
  <c r="G896"/>
  <c r="G895" s="1"/>
  <c r="G894" s="1"/>
  <c r="H896"/>
  <c r="H895" s="1"/>
  <c r="H894" s="1"/>
  <c r="G921"/>
  <c r="G920" s="1"/>
  <c r="G919" s="1"/>
  <c r="G918" s="1"/>
  <c r="H921"/>
  <c r="H920" s="1"/>
  <c r="H919" s="1"/>
  <c r="H918" s="1"/>
  <c r="G949"/>
  <c r="G948" s="1"/>
  <c r="G947" s="1"/>
  <c r="G946" s="1"/>
  <c r="H949"/>
  <c r="H948" s="1"/>
  <c r="H947" s="1"/>
  <c r="H946" s="1"/>
  <c r="G962"/>
  <c r="G961" s="1"/>
  <c r="G960" s="1"/>
  <c r="H962"/>
  <c r="H961" s="1"/>
  <c r="H960" s="1"/>
  <c r="G966"/>
  <c r="G965" s="1"/>
  <c r="G964" s="1"/>
  <c r="H966"/>
  <c r="H965" s="1"/>
  <c r="H964" s="1"/>
  <c r="F362"/>
  <c r="F361" s="1"/>
  <c r="F360" s="1"/>
  <c r="F359" s="1"/>
  <c r="F306"/>
  <c r="F305" s="1"/>
  <c r="F304" s="1"/>
  <c r="F303" s="1"/>
  <c r="F492"/>
  <c r="F491" s="1"/>
  <c r="F490" s="1"/>
  <c r="F489" s="1"/>
  <c r="F487"/>
  <c r="F479"/>
  <c r="F478" s="1"/>
  <c r="F477" s="1"/>
  <c r="F476" s="1"/>
  <c r="F805"/>
  <c r="F275"/>
  <c r="F274" s="1"/>
  <c r="F273" s="1"/>
  <c r="F272" s="1"/>
  <c r="F803"/>
  <c r="F793"/>
  <c r="F792" s="1"/>
  <c r="F791" s="1"/>
  <c r="F790" s="1"/>
  <c r="F780"/>
  <c r="F779" s="1"/>
  <c r="F778" s="1"/>
  <c r="F777" s="1"/>
  <c r="F65"/>
  <c r="F64" s="1"/>
  <c r="F457"/>
  <c r="F456" s="1"/>
  <c r="F455" s="1"/>
  <c r="F560"/>
  <c r="F559" s="1"/>
  <c r="F558" s="1"/>
  <c r="F557" s="1"/>
  <c r="F301"/>
  <c r="F300" s="1"/>
  <c r="F299" s="1"/>
  <c r="F298" s="1"/>
  <c r="F605"/>
  <c r="F604" s="1"/>
  <c r="F603" s="1"/>
  <c r="F602" s="1"/>
  <c r="F77"/>
  <c r="F76" s="1"/>
  <c r="F73"/>
  <c r="F72" s="1"/>
  <c r="F372"/>
  <c r="F371" s="1"/>
  <c r="F370" s="1"/>
  <c r="F369" s="1"/>
  <c r="F683"/>
  <c r="F682" s="1"/>
  <c r="F681" s="1"/>
  <c r="F680" s="1"/>
  <c r="F679" s="1"/>
  <c r="F227"/>
  <c r="F226" s="1"/>
  <c r="F225" s="1"/>
  <c r="F231"/>
  <c r="F230" s="1"/>
  <c r="F229" s="1"/>
  <c r="F534"/>
  <c r="F533" s="1"/>
  <c r="F532" s="1"/>
  <c r="F531" s="1"/>
  <c r="F621"/>
  <c r="F620" s="1"/>
  <c r="F619" s="1"/>
  <c r="F618" s="1"/>
  <c r="F107"/>
  <c r="F106" s="1"/>
  <c r="F110"/>
  <c r="F109" s="1"/>
  <c r="F453"/>
  <c r="F452" s="1"/>
  <c r="F451" s="1"/>
  <c r="F817"/>
  <c r="F816" s="1"/>
  <c r="F815" s="1"/>
  <c r="F814" s="1"/>
  <c r="F745"/>
  <c r="F744" s="1"/>
  <c r="F743" s="1"/>
  <c r="F742" s="1"/>
  <c r="F741" s="1"/>
  <c r="F464"/>
  <c r="F463" s="1"/>
  <c r="F462" s="1"/>
  <c r="F461" s="1"/>
  <c r="F35"/>
  <c r="F34" s="1"/>
  <c r="F32"/>
  <c r="F31" s="1"/>
  <c r="F833"/>
  <c r="F218"/>
  <c r="F217" s="1"/>
  <c r="F216" s="1"/>
  <c r="F222"/>
  <c r="F221" s="1"/>
  <c r="F220" s="1"/>
  <c r="F180"/>
  <c r="F179" s="1"/>
  <c r="F178" s="1"/>
  <c r="F177" s="1"/>
  <c r="F170"/>
  <c r="F169" s="1"/>
  <c r="F167"/>
  <c r="F166" s="1"/>
  <c r="F316"/>
  <c r="F315" s="1"/>
  <c r="F314" s="1"/>
  <c r="F313" s="1"/>
  <c r="F40"/>
  <c r="F39" s="1"/>
  <c r="F43"/>
  <c r="F42" s="1"/>
  <c r="F249"/>
  <c r="F56"/>
  <c r="F55" s="1"/>
  <c r="F54" s="1"/>
  <c r="F102"/>
  <c r="F101" s="1"/>
  <c r="F99"/>
  <c r="F98" s="1"/>
  <c r="A8"/>
  <c r="F812"/>
  <c r="F811" s="1"/>
  <c r="F810" s="1"/>
  <c r="F809" s="1"/>
  <c r="F822"/>
  <c r="F821" s="1"/>
  <c r="F820" s="1"/>
  <c r="F819" s="1"/>
  <c r="F840"/>
  <c r="F839" s="1"/>
  <c r="F838" s="1"/>
  <c r="F837" s="1"/>
  <c r="F752"/>
  <c r="F751" s="1"/>
  <c r="F750" s="1"/>
  <c r="F749" s="1"/>
  <c r="F768"/>
  <c r="F767" s="1"/>
  <c r="F766" s="1"/>
  <c r="F765" s="1"/>
  <c r="F764" s="1"/>
  <c r="F718"/>
  <c r="F717" s="1"/>
  <c r="F716" s="1"/>
  <c r="F722"/>
  <c r="F721" s="1"/>
  <c r="F720" s="1"/>
  <c r="F634"/>
  <c r="F633" s="1"/>
  <c r="F632" s="1"/>
  <c r="F638"/>
  <c r="F637" s="1"/>
  <c r="F636" s="1"/>
  <c r="F600"/>
  <c r="F599" s="1"/>
  <c r="F598" s="1"/>
  <c r="F597" s="1"/>
  <c r="F611"/>
  <c r="F610" s="1"/>
  <c r="F609" s="1"/>
  <c r="F608" s="1"/>
  <c r="F627"/>
  <c r="F626" s="1"/>
  <c r="F625" s="1"/>
  <c r="F624" s="1"/>
  <c r="F623" s="1"/>
  <c r="F583"/>
  <c r="F582" s="1"/>
  <c r="F581" s="1"/>
  <c r="F580" s="1"/>
  <c r="F524"/>
  <c r="F523" s="1"/>
  <c r="F522" s="1"/>
  <c r="F521" s="1"/>
  <c r="F529"/>
  <c r="F528" s="1"/>
  <c r="F527" s="1"/>
  <c r="F526" s="1"/>
  <c r="F550"/>
  <c r="F549" s="1"/>
  <c r="F548" s="1"/>
  <c r="F547" s="1"/>
  <c r="F555"/>
  <c r="F554" s="1"/>
  <c r="F553" s="1"/>
  <c r="F552" s="1"/>
  <c r="F469"/>
  <c r="F468" s="1"/>
  <c r="F467" s="1"/>
  <c r="F466" s="1"/>
  <c r="F357"/>
  <c r="F356" s="1"/>
  <c r="F355" s="1"/>
  <c r="F354" s="1"/>
  <c r="F378"/>
  <c r="F377" s="1"/>
  <c r="F376" s="1"/>
  <c r="F375" s="1"/>
  <c r="F374" s="1"/>
  <c r="F384"/>
  <c r="F383" s="1"/>
  <c r="F382" s="1"/>
  <c r="F381" s="1"/>
  <c r="F400"/>
  <c r="F399" s="1"/>
  <c r="F398" s="1"/>
  <c r="F404"/>
  <c r="F403" s="1"/>
  <c r="F402" s="1"/>
  <c r="F409"/>
  <c r="F408" s="1"/>
  <c r="F407" s="1"/>
  <c r="F413"/>
  <c r="F412" s="1"/>
  <c r="F411" s="1"/>
  <c r="F428"/>
  <c r="F427" s="1"/>
  <c r="F426" s="1"/>
  <c r="F425" s="1"/>
  <c r="F444"/>
  <c r="F443" s="1"/>
  <c r="F442" s="1"/>
  <c r="F448"/>
  <c r="F447" s="1"/>
  <c r="F446" s="1"/>
  <c r="F350"/>
  <c r="F349" s="1"/>
  <c r="F348" s="1"/>
  <c r="F347" s="1"/>
  <c r="F332"/>
  <c r="F331" s="1"/>
  <c r="F330" s="1"/>
  <c r="F336"/>
  <c r="F335" s="1"/>
  <c r="F334" s="1"/>
  <c r="F340"/>
  <c r="F339" s="1"/>
  <c r="F338" s="1"/>
  <c r="F281"/>
  <c r="F280" s="1"/>
  <c r="F279" s="1"/>
  <c r="F278" s="1"/>
  <c r="F286"/>
  <c r="F285" s="1"/>
  <c r="F284" s="1"/>
  <c r="F283" s="1"/>
  <c r="F296"/>
  <c r="F295" s="1"/>
  <c r="F294" s="1"/>
  <c r="F293" s="1"/>
  <c r="F265"/>
  <c r="F264" s="1"/>
  <c r="F263" s="1"/>
  <c r="F262" s="1"/>
  <c r="F258"/>
  <c r="F257" s="1"/>
  <c r="F256" s="1"/>
  <c r="F255" s="1"/>
  <c r="F196"/>
  <c r="F195" s="1"/>
  <c r="F194" s="1"/>
  <c r="F200"/>
  <c r="F199" s="1"/>
  <c r="F198" s="1"/>
  <c r="F205"/>
  <c r="F204" s="1"/>
  <c r="F203" s="1"/>
  <c r="F186"/>
  <c r="F185" s="1"/>
  <c r="F184" s="1"/>
  <c r="F190"/>
  <c r="F189" s="1"/>
  <c r="F188" s="1"/>
  <c r="F60"/>
  <c r="F59" s="1"/>
  <c r="F58" s="1"/>
  <c r="F91"/>
  <c r="F90" s="1"/>
  <c r="F94"/>
  <c r="F93" s="1"/>
  <c r="F48"/>
  <c r="F47" s="1"/>
  <c r="F51"/>
  <c r="F50" s="1"/>
  <c r="G686" l="1"/>
  <c r="F686"/>
  <c r="H649"/>
  <c r="H648" s="1"/>
  <c r="H647" s="1"/>
  <c r="H646" s="1"/>
  <c r="F202"/>
  <c r="G22"/>
  <c r="G21" s="1"/>
  <c r="F568"/>
  <c r="F424"/>
  <c r="F520"/>
  <c r="F607"/>
  <c r="F261"/>
  <c r="F277"/>
  <c r="F380"/>
  <c r="F832"/>
  <c r="F831" s="1"/>
  <c r="G424"/>
  <c r="H150"/>
  <c r="H149" s="1"/>
  <c r="H22"/>
  <c r="H21" s="1"/>
  <c r="H484"/>
  <c r="H483" s="1"/>
  <c r="H482" s="1"/>
  <c r="H481" s="1"/>
  <c r="F699"/>
  <c r="H246"/>
  <c r="H245" s="1"/>
  <c r="H240" s="1"/>
  <c r="H239" s="1"/>
  <c r="H238" s="1"/>
  <c r="H89"/>
  <c r="H80" s="1"/>
  <c r="G660"/>
  <c r="G659" s="1"/>
  <c r="F406"/>
  <c r="H397"/>
  <c r="G53"/>
  <c r="G46"/>
  <c r="G45" s="1"/>
  <c r="H699"/>
  <c r="H685" s="1"/>
  <c r="F649"/>
  <c r="F648" s="1"/>
  <c r="F647" s="1"/>
  <c r="F646" s="1"/>
  <c r="G63"/>
  <c r="G62" s="1"/>
  <c r="G406"/>
  <c r="H261"/>
  <c r="H215"/>
  <c r="G165"/>
  <c r="G164" s="1"/>
  <c r="H415"/>
  <c r="G415"/>
  <c r="H130"/>
  <c r="H129" s="1"/>
  <c r="F660"/>
  <c r="F659" s="1"/>
  <c r="G649"/>
  <c r="G648" s="1"/>
  <c r="G647" s="1"/>
  <c r="G646" s="1"/>
  <c r="G802"/>
  <c r="G801" s="1"/>
  <c r="G800" s="1"/>
  <c r="G789" s="1"/>
  <c r="G788" s="1"/>
  <c r="G202"/>
  <c r="H46"/>
  <c r="H45" s="1"/>
  <c r="G30"/>
  <c r="G29" s="1"/>
  <c r="H202"/>
  <c r="F22"/>
  <c r="F21" s="1"/>
  <c r="F89"/>
  <c r="F80" s="1"/>
  <c r="G808"/>
  <c r="G807" s="1"/>
  <c r="G862"/>
  <c r="H579"/>
  <c r="H567" s="1"/>
  <c r="H441"/>
  <c r="H406"/>
  <c r="G183"/>
  <c r="G182" s="1"/>
  <c r="H105"/>
  <c r="H104" s="1"/>
  <c r="G97"/>
  <c r="G96" s="1"/>
  <c r="G89"/>
  <c r="G80" s="1"/>
  <c r="H71"/>
  <c r="H70" s="1"/>
  <c r="H10"/>
  <c r="H9" s="1"/>
  <c r="G748"/>
  <c r="G747" s="1"/>
  <c r="F937"/>
  <c r="F112"/>
  <c r="G937"/>
  <c r="F165"/>
  <c r="F164" s="1"/>
  <c r="H889"/>
  <c r="H808"/>
  <c r="H807" s="1"/>
  <c r="H122"/>
  <c r="H121" s="1"/>
  <c r="H63"/>
  <c r="H62" s="1"/>
  <c r="F246"/>
  <c r="F245" s="1"/>
  <c r="F240" s="1"/>
  <c r="F239" s="1"/>
  <c r="F238" s="1"/>
  <c r="F484"/>
  <c r="F483" s="1"/>
  <c r="F482" s="1"/>
  <c r="F481" s="1"/>
  <c r="G215"/>
  <c r="H183"/>
  <c r="H182" s="1"/>
  <c r="H771"/>
  <c r="H770" s="1"/>
  <c r="G246"/>
  <c r="G245" s="1"/>
  <c r="G240" s="1"/>
  <c r="G239" s="1"/>
  <c r="G238" s="1"/>
  <c r="G724"/>
  <c r="G715" s="1"/>
  <c r="G714" s="1"/>
  <c r="G713" s="1"/>
  <c r="G959"/>
  <c r="G957" s="1"/>
  <c r="H844"/>
  <c r="H460"/>
  <c r="F46"/>
  <c r="F45" s="1"/>
  <c r="H53"/>
  <c r="H97"/>
  <c r="H96" s="1"/>
  <c r="F130"/>
  <c r="F129" s="1"/>
  <c r="F122"/>
  <c r="F121" s="1"/>
  <c r="F579"/>
  <c r="F71"/>
  <c r="F70" s="1"/>
  <c r="F63"/>
  <c r="F62" s="1"/>
  <c r="F802"/>
  <c r="F801" s="1"/>
  <c r="F800" s="1"/>
  <c r="F789" s="1"/>
  <c r="F788" s="1"/>
  <c r="G832"/>
  <c r="G831" s="1"/>
  <c r="G826" s="1"/>
  <c r="G825" s="1"/>
  <c r="G824" s="1"/>
  <c r="G579"/>
  <c r="G567" s="1"/>
  <c r="H424"/>
  <c r="G397"/>
  <c r="H329"/>
  <c r="H328" s="1"/>
  <c r="H224"/>
  <c r="G923"/>
  <c r="G699"/>
  <c r="G685" s="1"/>
  <c r="F460"/>
  <c r="F97"/>
  <c r="F96" s="1"/>
  <c r="F30"/>
  <c r="F29" s="1"/>
  <c r="H802"/>
  <c r="H801" s="1"/>
  <c r="H800" s="1"/>
  <c r="H789" s="1"/>
  <c r="H788" s="1"/>
  <c r="G150"/>
  <c r="G149" s="1"/>
  <c r="H660"/>
  <c r="H659" s="1"/>
  <c r="F724"/>
  <c r="F715" s="1"/>
  <c r="F714" s="1"/>
  <c r="F713" s="1"/>
  <c r="F748"/>
  <c r="F747" s="1"/>
  <c r="F38"/>
  <c r="F37" s="1"/>
  <c r="F105"/>
  <c r="F104" s="1"/>
  <c r="H959"/>
  <c r="H957" s="1"/>
  <c r="H871"/>
  <c r="G631"/>
  <c r="G630" s="1"/>
  <c r="G629" s="1"/>
  <c r="G441"/>
  <c r="H353"/>
  <c r="G329"/>
  <c r="G328" s="1"/>
  <c r="H193"/>
  <c r="H165"/>
  <c r="H164" s="1"/>
  <c r="G105"/>
  <c r="G104" s="1"/>
  <c r="G71"/>
  <c r="G70" s="1"/>
  <c r="H30"/>
  <c r="H29" s="1"/>
  <c r="F415"/>
  <c r="H923"/>
  <c r="G130"/>
  <c r="G129" s="1"/>
  <c r="F150"/>
  <c r="F149" s="1"/>
  <c r="F353"/>
  <c r="H880"/>
  <c r="G844"/>
  <c r="G607"/>
  <c r="H596"/>
  <c r="G481"/>
  <c r="G460"/>
  <c r="G450"/>
  <c r="F771"/>
  <c r="F770" s="1"/>
  <c r="F546"/>
  <c r="F596"/>
  <c r="G889"/>
  <c r="G871"/>
  <c r="H607"/>
  <c r="H546"/>
  <c r="H450"/>
  <c r="F441"/>
  <c r="F215"/>
  <c r="G596"/>
  <c r="G546"/>
  <c r="H520"/>
  <c r="F193"/>
  <c r="H748"/>
  <c r="H747" s="1"/>
  <c r="G380"/>
  <c r="F53"/>
  <c r="F329"/>
  <c r="F328" s="1"/>
  <c r="F397"/>
  <c r="H832"/>
  <c r="H831" s="1"/>
  <c r="H826" s="1"/>
  <c r="H825" s="1"/>
  <c r="H824" s="1"/>
  <c r="H631"/>
  <c r="H630" s="1"/>
  <c r="H629" s="1"/>
  <c r="H380"/>
  <c r="G353"/>
  <c r="H38"/>
  <c r="H37" s="1"/>
  <c r="G122"/>
  <c r="G121" s="1"/>
  <c r="G880"/>
  <c r="G520"/>
  <c r="G277"/>
  <c r="F844"/>
  <c r="F843" s="1"/>
  <c r="F871"/>
  <c r="G771"/>
  <c r="G770" s="1"/>
  <c r="F450"/>
  <c r="H277"/>
  <c r="G261"/>
  <c r="G224"/>
  <c r="G193"/>
  <c r="G38"/>
  <c r="G37" s="1"/>
  <c r="H862"/>
  <c r="F862"/>
  <c r="F923"/>
  <c r="G10"/>
  <c r="G9" s="1"/>
  <c r="H937"/>
  <c r="F183"/>
  <c r="F182" s="1"/>
  <c r="F631"/>
  <c r="F224"/>
  <c r="H724"/>
  <c r="H715" s="1"/>
  <c r="H714" s="1"/>
  <c r="H713" s="1"/>
  <c r="F880"/>
  <c r="F889"/>
  <c r="F10"/>
  <c r="F9" s="1"/>
  <c r="F959"/>
  <c r="F957" s="1"/>
  <c r="F826"/>
  <c r="F825" s="1"/>
  <c r="F824" s="1"/>
  <c r="F808"/>
  <c r="F807" s="1"/>
  <c r="F567" l="1"/>
  <c r="F630"/>
  <c r="F629" s="1"/>
  <c r="F192"/>
  <c r="H519"/>
  <c r="H192"/>
  <c r="F685"/>
  <c r="F645" s="1"/>
  <c r="H260"/>
  <c r="F142"/>
  <c r="G396"/>
  <c r="G142"/>
  <c r="H440"/>
  <c r="F459"/>
  <c r="H645"/>
  <c r="H396"/>
  <c r="G440"/>
  <c r="G645"/>
  <c r="H142"/>
  <c r="G8"/>
  <c r="F396"/>
  <c r="H595"/>
  <c r="H843"/>
  <c r="H842" s="1"/>
  <c r="G260"/>
  <c r="G595"/>
  <c r="F595"/>
  <c r="F842"/>
  <c r="F519"/>
  <c r="H8"/>
  <c r="F440"/>
  <c r="F8"/>
  <c r="H459"/>
  <c r="G843"/>
  <c r="G842" s="1"/>
  <c r="G192"/>
  <c r="F260"/>
  <c r="G459"/>
  <c r="G519"/>
  <c r="G352" l="1"/>
  <c r="H7"/>
  <c r="G7"/>
  <c r="F7"/>
  <c r="H352"/>
  <c r="F352"/>
  <c r="G974" l="1"/>
  <c r="H974"/>
  <c r="F974"/>
</calcChain>
</file>

<file path=xl/sharedStrings.xml><?xml version="1.0" encoding="utf-8"?>
<sst xmlns="http://schemas.openxmlformats.org/spreadsheetml/2006/main" count="3140" uniqueCount="538">
  <si>
    <t>Резервные средства</t>
  </si>
  <si>
    <t>Отдельные мероприятия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</si>
  <si>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</si>
  <si>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</si>
  <si>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</si>
  <si>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ФИЗИЧЕСКАЯ КУЛЬТУРА И СПОРТ</t>
  </si>
  <si>
    <t xml:space="preserve">Бюджетные инвестиции </t>
  </si>
  <si>
    <t>Субсидии бюджетным учреждениям</t>
  </si>
  <si>
    <t>Публичные нормативные социальные выплаты гражданам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</si>
  <si>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</si>
  <si>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</si>
  <si>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КУЛЬТУРА, КИНЕМАТОГРАФИЯ</t>
  </si>
  <si>
    <t>2</t>
  </si>
  <si>
    <t>Раздел, подраздел</t>
  </si>
  <si>
    <t>СОЦИАЛЬНАЯ ПОЛИТИКА</t>
  </si>
  <si>
    <t>410</t>
  </si>
  <si>
    <t>Охрана семьи и детства</t>
  </si>
  <si>
    <t>1004</t>
  </si>
  <si>
    <t>0804</t>
  </si>
  <si>
    <t>Транспорт</t>
  </si>
  <si>
    <t>0408</t>
  </si>
  <si>
    <t>Резервные фонды</t>
  </si>
  <si>
    <t>0300</t>
  </si>
  <si>
    <t>0111</t>
  </si>
  <si>
    <t>870</t>
  </si>
  <si>
    <t>800</t>
  </si>
  <si>
    <t>400</t>
  </si>
  <si>
    <t>1000</t>
  </si>
  <si>
    <t>Всего</t>
  </si>
  <si>
    <t>1001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</si>
  <si>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</si>
  <si>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</si>
  <si>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850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</si>
  <si>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</si>
  <si>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</si>
  <si>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</si>
  <si>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0800</t>
  </si>
  <si>
    <t>Культура</t>
  </si>
  <si>
    <t>0801</t>
  </si>
  <si>
    <t>200</t>
  </si>
  <si>
    <t>Общее образование</t>
  </si>
  <si>
    <t>0702</t>
  </si>
  <si>
    <t>Другие вопросы в области культуры, кинематографии</t>
  </si>
  <si>
    <t>Дошкольное образование</t>
  </si>
  <si>
    <t>0701</t>
  </si>
  <si>
    <t>Дорожное хозяйство (дорожные фонды)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</si>
  <si>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</si>
  <si>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</si>
  <si>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</si>
  <si>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</si>
  <si>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</si>
  <si>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</si>
  <si>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</si>
  <si>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</si>
  <si>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</si>
  <si>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</si>
  <si>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</si>
  <si>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</si>
  <si>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0500</t>
  </si>
  <si>
    <t>100</t>
  </si>
  <si>
    <t>0700</t>
  </si>
  <si>
    <t>110</t>
  </si>
  <si>
    <t>Социальное обеспечение населения</t>
  </si>
  <si>
    <t>1003</t>
  </si>
  <si>
    <t>Другие вопросы в области образования</t>
  </si>
  <si>
    <t>0709</t>
  </si>
  <si>
    <t>240</t>
  </si>
  <si>
    <t>Молодежная политика и оздоровление детей</t>
  </si>
  <si>
    <t>0707</t>
  </si>
  <si>
    <t>Вид расходов</t>
  </si>
  <si>
    <t>0409</t>
  </si>
  <si>
    <t>600</t>
  </si>
  <si>
    <t>610</t>
  </si>
  <si>
    <t>Коммунальное хозяйство</t>
  </si>
  <si>
    <t>0502</t>
  </si>
  <si>
    <t>300</t>
  </si>
  <si>
    <t>310</t>
  </si>
  <si>
    <t>320</t>
  </si>
  <si>
    <t>Пенсионное обеспечение</t>
  </si>
  <si>
    <t>Жилищное хозяйство</t>
  </si>
  <si>
    <t>0501</t>
  </si>
  <si>
    <t>620</t>
  </si>
  <si>
    <t>810</t>
  </si>
  <si>
    <t>1100</t>
  </si>
  <si>
    <t>0113</t>
  </si>
  <si>
    <t>Благоустройство</t>
  </si>
  <si>
    <t>0503</t>
  </si>
  <si>
    <t>0400</t>
  </si>
  <si>
    <t>120</t>
  </si>
  <si>
    <t>Другие вопросы в области национальной экономики</t>
  </si>
  <si>
    <t>0412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</si>
  <si>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</si>
  <si>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</si>
  <si>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</si>
  <si>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</si>
  <si>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</si>
  <si>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</si>
  <si>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</si>
  <si>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</si>
  <si>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</si>
  <si>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</si>
  <si>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ОБРАЗОВАНИЕ</t>
  </si>
  <si>
    <t>НАЦИОНАЛЬНАЯ ЭКОНОМИКА</t>
  </si>
  <si>
    <t>Муниципальная программа "Развитие образования города Назарово"</t>
  </si>
  <si>
    <t>Подпрограмма "Развитие дошкольного, общего образования детей"</t>
  </si>
  <si>
    <t>Обеспечение деятельности (оказание услуг) подведомственных учреждений города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</si>
  <si>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Подпрограмма "Развитие дополнительного образования детей"</t>
  </si>
  <si>
    <t>Обеспечение деятельности (оказание услуг) подведомственных учреждений города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</si>
  <si>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>Подпрограмма "Поддержка детей-сирот, расширение практики применения семейных форм воспитания"</t>
  </si>
  <si>
    <t>Подпрограмма "Обеспечение реализации муниципальной программы и прочие мероприятия"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</si>
  <si>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</si>
  <si>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>Обеспечение деятельности (оказание услуг) подведомственных учреждений города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</si>
  <si>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</si>
  <si>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Подпрограмма "Развитие инженерного обеспечения микрорайонов города Назарово"</t>
  </si>
  <si>
    <t>Ремонт, содержание и строительство сетей уличного освещения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</si>
  <si>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Подпрограмма "Благоустроенный город Назарово"</t>
  </si>
  <si>
    <t>Организация озеленения территории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</si>
  <si>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Организация санитарного содержания территорий общего пользования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</si>
  <si>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Содержание мест захоронения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</si>
  <si>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Социальное обеспечение  и иные выплаты населению</t>
  </si>
  <si>
    <t>Муниципальная программа "Развитие культуры в городе Назарово"</t>
  </si>
  <si>
    <t>Подпрограмма "Развитие библиотечного дела в городе Назарово"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</si>
  <si>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</si>
  <si>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Подпрограмма "Развитие музейного дела в городе Назарово"</t>
  </si>
  <si>
    <t>Обеспечение деятельности (оказание услуг) подведомственных учреждений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</si>
  <si>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Подпрограмма "Искусство и народное творчество"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</si>
  <si>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</si>
  <si>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Подпрограмма "Развитие архивного дела в городе Назарово"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</si>
  <si>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</si>
  <si>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Подпрограмма "Развитие системы непрерывного предпрофессионального образования в области культуры города Назарово"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</si>
  <si>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</si>
  <si>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Подпрограмма "Обеспечение эффективного управления в отрасли "культура" города Назарово"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</si>
  <si>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</si>
  <si>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Муниципальная программа "Развитие физической культуры и спорта в городе Назарово"</t>
  </si>
  <si>
    <t>Подпрограмма "Развитие системы подготовки спортивного резерва"</t>
  </si>
  <si>
    <t>Подпрограмма "Развитие массовой физической культуры и массового спорта"</t>
  </si>
  <si>
    <t>Мероприятия в области физической культуры и спорта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</si>
  <si>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Муниципальная программа "Молодежь города Назарово в ХХ1 веке"</t>
  </si>
  <si>
    <t>Подпрограмма "Вовлечение молодежи города Назарово в социальную практику"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</si>
  <si>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</si>
  <si>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Проведение мероприятий для детей и молодежи 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</si>
  <si>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</si>
  <si>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Подпрограмма "Патриотическое воспитание молодежи города Назарово"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</si>
  <si>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</si>
  <si>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</si>
  <si>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Подпрограмма "Обеспечение жильем молодых семей в городе Назарово"</t>
  </si>
  <si>
    <t>Муниципальная программа "Развитие транспортной системы города Назарово"</t>
  </si>
  <si>
    <t>Подпрограмма "Обеспечение безопасности дорожного движения в городе Назарово"</t>
  </si>
  <si>
    <t>Развитие системы организации движения транспортных средств и пешеходов и повышение безопасности дорожных условий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</si>
  <si>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>Подпрограмма "Развитие, модернизация и содержание улично-дорожной сети и искусственных сооружений в городе Назарово"</t>
  </si>
  <si>
    <t>Содержание автомобильных дорог общего пользования местного значения и искусственных сооружений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</si>
  <si>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>Подпрограмма "Развитие транспортного комплекса движения в городе Назарово"</t>
  </si>
  <si>
    <t>Предоставление субсидий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 Назарово,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</si>
  <si>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>Муниципальная программа "Управление муниципальными финансами"</t>
  </si>
  <si>
    <t>Муниципальная программа "Защита населения и территории города Назарово от чрезвычайных ситуаций природного и техногенного характера"</t>
  </si>
  <si>
    <t>Подпрограмма "Предупреждение, спасение, помощь населению города в чрезвычайных ситуациях"</t>
  </si>
  <si>
    <t>Содержание единых дежурно-диспетчерских служб,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</si>
  <si>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>Муниципальная программа "Управление муниципальным имуществом и земельными ресурсами"</t>
  </si>
  <si>
    <t>Подпрограмма "Управление и распоряжение муниципальным имуществом города Назарово"</t>
  </si>
  <si>
    <t>Обеспечение эффективного управления и распоряжения муниципальной собственностью путем совершенствования системы учета объектов муниципального имущества и повышения доходов от его использования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</si>
  <si>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>Подпрограмма "Эффективное управление и распоряжение земельными ресурсами города Назарово"</t>
  </si>
  <si>
    <t>Мероприятия по землеустройству и землепользованию в рамках подпрограммы "Эффективное управление и распоряжение земельными ресурсами города Назарово" муниципальной программы г. Назарово "Управление муниципальным имуществом и земельными ресурсами"</t>
  </si>
  <si>
    <t>Непрограммные расходы представительного органа муниципального образования</t>
  </si>
  <si>
    <t>Функционирование представительного органа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</si>
  <si>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</si>
  <si>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Депутаты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</si>
  <si>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Непрограммные расходы Контрольно-счетной палаты города Назарово</t>
  </si>
  <si>
    <t>Функционирование Контрольно-счетной палаты города Назарово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</si>
  <si>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Назарово</t>
  </si>
  <si>
    <t>Руководитель Контрольно-счетной палаты города Назарово в рамках непрограммных расходов Контрольно-счетной палаты города Назарово</t>
  </si>
  <si>
    <t>Непрограммные расходы органов исполнительной власти муниципального образования</t>
  </si>
  <si>
    <t>Функционирование администрации города Назарово</t>
  </si>
  <si>
    <t>Руководство и управление в сфере установленных функций органов местного самоуправления в рамках непрограммных расходов исполнительной власти муниципального образования</t>
  </si>
  <si>
    <t>Резервный фонд администрации города Назарово в рамках непрограммных расходов исполнительной власти муниципального образования</t>
  </si>
  <si>
    <t>Непрограммные расходы муниципальных казенных учреждений</t>
  </si>
  <si>
    <t>Функционирование МКУ "Межведомственная централизованная бухгалтерия" г. Назарово</t>
  </si>
  <si>
    <t>Обеспечение деятельности (оказание услуг) подведомственных учреждений в рамках  непрограммных расходов  муниципальных казенных учреждений</t>
  </si>
  <si>
    <t>0110074080</t>
  </si>
  <si>
    <t>0100000000</t>
  </si>
  <si>
    <t>0110000000</t>
  </si>
  <si>
    <t>0110000810</t>
  </si>
  <si>
    <t>0110075880</t>
  </si>
  <si>
    <t>0110074090</t>
  </si>
  <si>
    <t>0110075640</t>
  </si>
  <si>
    <t>0120000000</t>
  </si>
  <si>
    <t>0120000810</t>
  </si>
  <si>
    <t>0130075520</t>
  </si>
  <si>
    <t>0130000000</t>
  </si>
  <si>
    <t>0140000000</t>
  </si>
  <si>
    <t>0140000310</t>
  </si>
  <si>
    <t>0140000810</t>
  </si>
  <si>
    <t>0110075660</t>
  </si>
  <si>
    <t>0110075560</t>
  </si>
  <si>
    <t>0200000000</t>
  </si>
  <si>
    <t>0300000000</t>
  </si>
  <si>
    <t>0310000000</t>
  </si>
  <si>
    <t>0390000000</t>
  </si>
  <si>
    <t>0390000810</t>
  </si>
  <si>
    <t>Обеспечение деятельности (оказание услуг) подведомственных учреждений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</si>
  <si>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0390075700</t>
  </si>
  <si>
    <t>0310045010</t>
  </si>
  <si>
    <t>0330000000</t>
  </si>
  <si>
    <t>0330045030</t>
  </si>
  <si>
    <t>0330045040</t>
  </si>
  <si>
    <t>0330045050</t>
  </si>
  <si>
    <t>0330075180</t>
  </si>
  <si>
    <t>0400000000</t>
  </si>
  <si>
    <t>0410000000</t>
  </si>
  <si>
    <t>0410000810</t>
  </si>
  <si>
    <t>0450000000</t>
  </si>
  <si>
    <t>0450000810</t>
  </si>
  <si>
    <t>0420000000</t>
  </si>
  <si>
    <t>0420000810</t>
  </si>
  <si>
    <t>0430000000</t>
  </si>
  <si>
    <t>0430000810</t>
  </si>
  <si>
    <t>0440000000</t>
  </si>
  <si>
    <t>0440000810</t>
  </si>
  <si>
    <t>0440075190</t>
  </si>
  <si>
    <t>0460000000</t>
  </si>
  <si>
    <t>0460000310</t>
  </si>
  <si>
    <t>0500000000</t>
  </si>
  <si>
    <t>0510000000</t>
  </si>
  <si>
    <t>0510049010</t>
  </si>
  <si>
    <t>0520000000</t>
  </si>
  <si>
    <t>0520000810</t>
  </si>
  <si>
    <t>0520049010</t>
  </si>
  <si>
    <t>0600000000</t>
  </si>
  <si>
    <t>0610000000</t>
  </si>
  <si>
    <t>0610000810</t>
  </si>
  <si>
    <t>0610047010</t>
  </si>
  <si>
    <t>0620000000</t>
  </si>
  <si>
    <t>0620047110</t>
  </si>
  <si>
    <t>0620047120</t>
  </si>
  <si>
    <t>0700000000</t>
  </si>
  <si>
    <t>0800000000</t>
  </si>
  <si>
    <t>0810000000</t>
  </si>
  <si>
    <t>0810044110</t>
  </si>
  <si>
    <t>0830000000</t>
  </si>
  <si>
    <t>0830044310</t>
  </si>
  <si>
    <t>0820000000</t>
  </si>
  <si>
    <t>0820044210</t>
  </si>
  <si>
    <t>0900000000</t>
  </si>
  <si>
    <t>0990000000</t>
  </si>
  <si>
    <t>0990000310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</si>
  <si>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г. Назарово «Управление муниципальными финансами»</t>
  </si>
  <si>
    <t>Муниципальная программа "Создание условий для обеспечения доступным и комфортным жильем граждан города Назарово"</t>
  </si>
  <si>
    <t>1000000000</t>
  </si>
  <si>
    <t>1100000000</t>
  </si>
  <si>
    <t>1110000000</t>
  </si>
  <si>
    <t>1110000820</t>
  </si>
  <si>
    <t>1200000000</t>
  </si>
  <si>
    <t>1210000000</t>
  </si>
  <si>
    <t>1210041410</t>
  </si>
  <si>
    <t>1220000000</t>
  </si>
  <si>
    <t>1220044410</t>
  </si>
  <si>
    <t>8100000000</t>
  </si>
  <si>
    <t>8110000000</t>
  </si>
  <si>
    <t>8110000310</t>
  </si>
  <si>
    <t>8110000340</t>
  </si>
  <si>
    <t>8200000000</t>
  </si>
  <si>
    <t>8210000000</t>
  </si>
  <si>
    <t>8210000310</t>
  </si>
  <si>
    <t>8210000350</t>
  </si>
  <si>
    <t>9100000000</t>
  </si>
  <si>
    <t>9110000000</t>
  </si>
  <si>
    <t>9110000310</t>
  </si>
  <si>
    <t>9110074290</t>
  </si>
  <si>
    <t>9110076040</t>
  </si>
  <si>
    <t>9110075140</t>
  </si>
  <si>
    <t>9110041100</t>
  </si>
  <si>
    <t>9200000000</t>
  </si>
  <si>
    <t>9210000000</t>
  </si>
  <si>
    <t>9210000810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</si>
  <si>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</si>
  <si>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</si>
  <si>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Проведение мероприятий для детей и молодежи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</si>
  <si>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>Премии и гранты</t>
  </si>
  <si>
    <t>0140047010</t>
  </si>
  <si>
    <t>350</t>
  </si>
  <si>
    <t>Дополнительное образование детей</t>
  </si>
  <si>
    <t>0703</t>
  </si>
  <si>
    <t>Муниципальная программа "Содействие развитию гражданского общества в городе Назарово"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</si>
  <si>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</si>
  <si>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1300000000</t>
  </si>
  <si>
    <t>1310000000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</si>
  <si>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</si>
  <si>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0510000810</t>
  </si>
  <si>
    <t>Подпрограмма "Стимулирование жилищного строительства на территории города Назарово"</t>
  </si>
  <si>
    <t>1010000000</t>
  </si>
  <si>
    <t xml:space="preserve">Использование информационно-коммуникационных технологий для обеспечения безопасности  населения  города </t>
  </si>
  <si>
    <t>Предупреждение и ликвидация последствий чрезвычайных ситуаций и стихийных бедствий природного и техногенного характера,  в рамках подпрограммы "Использование информационно-коммуникационных технологий для обеспечения безопасности  населения  города"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</si>
  <si>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>1120000000</t>
  </si>
  <si>
    <t>1120043010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</si>
  <si>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</si>
  <si>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8110000330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</si>
  <si>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</si>
  <si>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0460000810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</si>
  <si>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</si>
  <si>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0110076490</t>
  </si>
  <si>
    <t>0120076490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</si>
  <si>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</si>
  <si>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</si>
  <si>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исполнительной власти муниципального образования</t>
  </si>
  <si>
    <t>Судебная система</t>
  </si>
  <si>
    <t>9110051200</t>
  </si>
  <si>
    <t>0105</t>
  </si>
  <si>
    <t xml:space="preserve">Другие общегосударственные вопросы </t>
  </si>
  <si>
    <t>13100S6400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</si>
  <si>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</si>
  <si>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Физическая культура  </t>
  </si>
  <si>
    <t>1101</t>
  </si>
  <si>
    <t>Муниципальная программа "Формирование комфортной городской среды на территории города Назарово"</t>
  </si>
  <si>
    <t>1400000000</t>
  </si>
  <si>
    <t>1490000000</t>
  </si>
  <si>
    <t>Глава муниципального образования в рамках непрограммных расходов исполнительной власти муниципального образования</t>
  </si>
  <si>
    <t>Функционирование высшего должностного лица субъекта Российской  Федерации и муниципального образования</t>
  </si>
  <si>
    <t>9110000320</t>
  </si>
  <si>
    <t>0102</t>
  </si>
  <si>
    <t>03100S5710</t>
  </si>
  <si>
    <t>Оформление городских площадок к Новому году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</si>
  <si>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0330045130</t>
  </si>
  <si>
    <t>06100S4560</t>
  </si>
  <si>
    <t>0110075540</t>
  </si>
  <si>
    <t>0140076490</t>
  </si>
  <si>
    <t>05100S4360</t>
  </si>
  <si>
    <t>Подпрограмма "Переселение граждан из аварийного жилищного фонда в городе Назарово"</t>
  </si>
  <si>
    <t>1020000000</t>
  </si>
  <si>
    <t>1030000000</t>
  </si>
  <si>
    <t>10300L4970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</si>
  <si>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</si>
  <si>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</si>
  <si>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</si>
  <si>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</si>
  <si>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исполнительной власти муниципального образования</t>
  </si>
  <si>
    <t>Комплектование книжных фондов библиотек муниципальных образований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</si>
  <si>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06200S4540</t>
  </si>
  <si>
    <t>01100S5630</t>
  </si>
  <si>
    <t>08200S5090</t>
  </si>
  <si>
    <t>Реализация мероприятий по благоустройству, направленных на формирование современной городской среды, за счет средств, поступивших от организаций, осуществляющих содержание и текущий ремонт общего имущества собственника помещений в многоквартирных домах (непосредственный способ управления), в рамках отдельных мероприятий муниципальной программы "Формирование комфортной городской среды на территории города Назарово"</t>
  </si>
  <si>
    <t>1490045230</t>
  </si>
  <si>
    <t>Софинансирование муниципальных программ формирования современной городской среды в рамках отдельных мероприятий муниципальной программы "Формирование комфортной городской среды на территории города Назарово"</t>
  </si>
  <si>
    <t>149F255550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</si>
  <si>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</si>
  <si>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</si>
  <si>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>04100S4880</t>
  </si>
  <si>
    <t>13100S5790</t>
  </si>
  <si>
    <t>Прочие мероприятия по благоустройству городских округов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</si>
  <si>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0330045210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</si>
  <si>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</si>
  <si>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</si>
  <si>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0410048010</t>
  </si>
  <si>
    <t>6</t>
  </si>
  <si>
    <t>7</t>
  </si>
  <si>
    <t>Условно утвержденные расходы</t>
  </si>
  <si>
    <t>Сумма на          2022 год</t>
  </si>
  <si>
    <t>01100S5980</t>
  </si>
  <si>
    <t>Муниципальная программа "Профилактика правонарушений, укрепление общественного порядка и общественной безопасности в городе Назарово"</t>
  </si>
  <si>
    <t>0290000000</t>
  </si>
  <si>
    <t>Мероприятия в области профилактики правонарушений, укрепления общественного порядка и общественной безопасности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</si>
  <si>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>0290041010</t>
  </si>
  <si>
    <t>01200S3970</t>
  </si>
  <si>
    <t>Оплата стоимости набора продуктов питания или готовых блюд и их транспортировки в лагеря с дневным пребыванием детей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</si>
  <si>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>0290047040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</si>
  <si>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органов исполнительной власти муниципального образования</t>
  </si>
  <si>
    <t>9110002890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</si>
  <si>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органов исполнительной власти муниципального образования</t>
  </si>
  <si>
    <t>Выполнение государственных полномочий по созданию и обеспечению деятельности административных комиссий (в соответствии сЗаконом края от 23 апреля 2009 года № 8-3170) в рамках непрограммных расходов органов исполнительной власти муниципального образования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</si>
  <si>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</si>
  <si>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Организация и проведение мероприятий, посвященных праздничным, юбилейным и памятным датам, в рамках непрограммных расходов исполнительной власти муниципального образования</t>
  </si>
  <si>
    <t>9110040040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</si>
  <si>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</si>
  <si>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>081R310601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</si>
  <si>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</si>
  <si>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 спецтехники для обеспечения функционирования систем теплоснабжения, электроснабжения,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</si>
  <si>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Реализация отдельных мер по обеспечению ограничения платы граждан за коммунальные услуги (в соответствии с Законом края от 01 декабря 2014 года № 7-2839)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 </t>
  </si>
  <si>
    <t>Предоставление муниципальным служащим пенсии за выслугу лет (в соответствии с решением  Назаровского городского Совета депутатов от 04.05.2011 № 46-445 «Об утверждении Положения о порядке и условиях назначения муниципальным служащим пенсии за выслугу лет»), в рамках непрограммных расходов исполнительной власти муниципального образования</t>
  </si>
  <si>
    <t>9110040010</t>
  </si>
  <si>
    <t>Единовременное вознаграждение лицам, удостоенным почетного звания "Почетный гражданин города Назарово" (в соответствии с решением Назаровского городского Совета депутатов от 26.06.2019 № 18-121 "Об утверждении Положения о почетном звании "Почетный гражданин города Назарово"), в рамках непрограммных расходов исполнительной власти муниципального образования</t>
  </si>
  <si>
    <t>9110040030</t>
  </si>
  <si>
    <t xml:space="preserve"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 </t>
  </si>
  <si>
    <t>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</si>
  <si>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</si>
  <si>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045A155191</t>
  </si>
  <si>
    <t>011E151690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</si>
  <si>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</si>
  <si>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0440084770</t>
  </si>
  <si>
    <t>Выполнение других обязательств государства в рамках непрограммных расходов исполнительной власти муниципального образования</t>
  </si>
  <si>
    <t>9110041860</t>
  </si>
  <si>
    <t>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</si>
  <si>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>1110083590</t>
  </si>
  <si>
    <t>ОХРАНА ОКРУЖАЮЩЕЙ СРЕДЫ</t>
  </si>
  <si>
    <t>Охрана объектов растительного и животного мира и среды их обитания</t>
  </si>
  <si>
    <t>0600</t>
  </si>
  <si>
    <t>0603</t>
  </si>
  <si>
    <t>Профессиональная подготовка, переподготовка и повышение квалификации</t>
  </si>
  <si>
    <t>0705</t>
  </si>
  <si>
    <t>Субсидии некоммерческим организациям (за исключением государственных (муниципальных) учреждений)</t>
  </si>
  <si>
    <t>630</t>
  </si>
  <si>
    <t>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</si>
  <si>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</si>
  <si>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</si>
  <si>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>0120047050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</si>
  <si>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</si>
  <si>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01100L3040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</si>
  <si>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</si>
  <si>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 xml:space="preserve"> Подпрограмма "Развитие субъектов малого и среднего предпринимательства в городе Назарово"</t>
  </si>
  <si>
    <t>0720000000</t>
  </si>
  <si>
    <t>0720044020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</si>
  <si>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</si>
  <si>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05200S6540</t>
  </si>
  <si>
    <t>Сумма на          2023 год</t>
  </si>
  <si>
    <t>1330000000</t>
  </si>
  <si>
    <t>13300S4100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</si>
  <si>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</si>
  <si>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</si>
  <si>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Обустройство и восстановление воинских захоронений 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</si>
  <si>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Подпрограмма "Укрепление гражданского единства и гармонизация межнациональных и межконфессиональных отношений в городе Назарово"</t>
  </si>
  <si>
    <t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"Содействие развитию гражданского общества в городе Назарово"</t>
  </si>
  <si>
    <t>Реализация муниципальных программ (подпрограмм)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</si>
  <si>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</si>
  <si>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</si>
  <si>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г. Назарово "Развитие культуры в городе Назарово"</t>
  </si>
  <si>
    <t>04300L4670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</si>
  <si>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</si>
  <si>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Капитальные вложения в объекты государственной (муниципальной) собственности</t>
  </si>
  <si>
    <t>Приведение зданий и сооружений общеобразовательных организаций в соответствие с требованиями законодательства в рамках подпрограммы  "Развитие дошкольного, общего образования детей" муниципальной программы г. Назарово "Развитие образования города Назарово"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</si>
  <si>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</si>
  <si>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0720044040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</si>
  <si>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</si>
  <si>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05200S6500</t>
  </si>
  <si>
    <t>10200S4620</t>
  </si>
  <si>
    <t>Распределение бюджетных ассигнований по целевым статьям (муниципальным программам города Назарово и непрограммным направлениям деятельности), группам и подгруппам видов расходов, разделам, подразделам классификации расходов бюджета городского округа города Назарово на 2022 год и плановый перод 2023-2024 годы</t>
  </si>
  <si>
    <t>Сумма на          2024 год</t>
  </si>
  <si>
    <t>Подпрограмма "Улучшение жилищных условий отдельных категорий граждан"</t>
  </si>
  <si>
    <t>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</si>
  <si>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>1040078460</t>
  </si>
  <si>
    <t>1040000000</t>
  </si>
  <si>
    <t>Проведение выборов в представительные органы муниципального образования в рамках непрограммных расходов исполнительной власти муниципального образования</t>
  </si>
  <si>
    <t>Специальные расходы</t>
  </si>
  <si>
    <t>Обеспечение проведения выборов и референдумов</t>
  </si>
  <si>
    <t>9110041930</t>
  </si>
  <si>
    <t>880</t>
  </si>
  <si>
    <t>0107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</si>
  <si>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</si>
  <si>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>11100S4130</t>
  </si>
  <si>
    <t>Строительство муниципальных объектов коммунальной и транспортной инфраструктуры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</si>
  <si>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>10100S4610</t>
  </si>
  <si>
    <t>07200S6070</t>
  </si>
  <si>
    <t>Капитальный ремонт общего имущества многоквартирных домов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</si>
  <si>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>Содержание муниципального имущества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</si>
  <si>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>1210045080</t>
  </si>
  <si>
    <t>1210045110</t>
  </si>
  <si>
    <t>Организация санитарного содержания общественных пространств городского округа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</si>
  <si>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0330045041</t>
  </si>
  <si>
    <t>Реализация мероприятий по профилактике заболеваний путем организации и проведения акарицидных обработок наиболее посещаемых населением мест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</si>
  <si>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>Организационная и материально-техническая модернизация муниципальных молодежных центров в рамках 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</si>
  <si>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06100S4650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</si>
  <si>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</si>
  <si>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>Охрана семьи детства</t>
  </si>
  <si>
    <t>1040075870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</si>
  <si>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</si>
  <si>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05200S4370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</si>
  <si>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</si>
  <si>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</si>
  <si>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>Осуществление государственных полномочий по обеспечению отдыха и оздоровления детей (в соответствии с Законом края от 19 апреля 2018 года № 5-1533)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</si>
  <si>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>Организация и проведение конкурса "Предприниматель года"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</si>
  <si>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>Информационно-консультационная и образовательная поддержка субъектов малого и среднего предпринимательства края к информационно-консультационным ресурсам,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</si>
  <si>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>Реализация муниципальных программ развития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программы г. Назарово "Развитие инвестиционной деятельности, малого и среднего предпринимательства на территории города Назарово"</t>
  </si>
  <si>
    <t>03300L2990</t>
  </si>
  <si>
    <t>03300S5550</t>
  </si>
  <si>
    <t>05100S4180</t>
  </si>
  <si>
    <t>05200S8450</t>
  </si>
  <si>
    <t>Подпрограмма "Развитие инвестиционной деятельности на территории города Назарово"</t>
  </si>
  <si>
    <t>Мероприятия, направленные на поддержку инвестиционной деятельности в рамках подпрограммы "Развитие инвестиционной деятельности на территории города Назарово" муниципальной программы "Развитие инвестиционной деятельности, малого и среднего предпринимательства на территории города Назарово"</t>
  </si>
  <si>
    <t>0710000000</t>
  </si>
  <si>
    <t>0710044050</t>
  </si>
  <si>
    <t>062E876620</t>
  </si>
  <si>
    <t>Поддержка деятельности муниципальных ресурсных центров поддержки добровольчества (волонтерства) в рамках 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</si>
  <si>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Функционирование финансового управления администрации города Назарово</t>
  </si>
  <si>
    <t>Обслуживание муниципального долга (оплата процентов по кредиту) в рамках непрограммных расходов исполнительной власти муниципального образования</t>
  </si>
  <si>
    <t>Обслуживание государственного (муниципального) долга</t>
  </si>
  <si>
    <t xml:space="preserve">Обслуживание муниципального долга  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</si>
  <si>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</si>
  <si>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</si>
  <si>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9120000000</t>
  </si>
  <si>
    <t>9120041910</t>
  </si>
  <si>
    <t>700</t>
  </si>
  <si>
    <t>730</t>
  </si>
  <si>
    <t>1300</t>
  </si>
  <si>
    <t>1301</t>
  </si>
  <si>
    <t>Государственная поддержка отрасли культуры (модернизация библиотек в части комплектования книжных фондов)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</si>
  <si>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04100L5191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</si>
  <si>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</si>
  <si>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0110053030</t>
  </si>
  <si>
    <t>Исполнение судебных актов</t>
  </si>
  <si>
    <t>830</t>
  </si>
  <si>
    <t>102F367484</t>
  </si>
  <si>
    <t>Затраты по содержанию общедомового имущества в рамках непрограммных расходов исполнительной власти муниципального образования</t>
  </si>
  <si>
    <t>9110045090</t>
  </si>
  <si>
    <t>Прочие мероприятия в сфере жилищно-коммунального хозяйства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</si>
  <si>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0390045060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</si>
  <si>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"Улучшение жилищных условий отдельных категорий граждан" муниципальной программы г. Назарово "Создание условий для обеспечения доступным и комфортным жильем граждан города Назарово"</t>
  </si>
  <si>
    <t>10400R0820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</si>
  <si>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</si>
  <si>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>10100S4660</t>
  </si>
  <si>
    <t>Реализация мероприятий по благоустройству территорий  в рамках отдельных мероприятий муниципальной программы "Формирование комфортной городской среды на территории города Назарово"</t>
  </si>
  <si>
    <t>14900S8440</t>
  </si>
  <si>
    <t>Содействие развитию налогового потенциала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</si>
  <si>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>0110077450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</si>
  <si>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</si>
  <si>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>01200S5530</t>
  </si>
  <si>
    <t>Капитальный ремонт, реконструкция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</si>
  <si>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0310045220</t>
  </si>
  <si>
    <t>Содействие развитию налогового потенциала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</si>
  <si>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>0330077450</t>
  </si>
  <si>
    <t>Содействие развитию налогового потенциала в рамках подпрограммы "Искусство и народное творчество" муниципальной программы г. Назарово "Развитие культуры в городе Назарово"</t>
  </si>
  <si>
    <t>0430077450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</si>
  <si>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</si>
  <si>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04500S8400</t>
  </si>
  <si>
    <t>Реализация отдельных мероприятий муниципальных программ, подпрограмм молодежной политики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</si>
  <si>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06100S4570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</si>
  <si>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</si>
  <si>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>08200S3950</t>
  </si>
  <si>
    <t>Содействие развитию налогового потенциала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</si>
  <si>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0520077450</t>
  </si>
  <si>
    <t>Реализация инвестиционных проектов субъектами малого и среднего предпринимательства в приоритетных отраслях в рамках подпрограммы "Развитие инвестиционной деятельности на территории города Назарово" муниципальной программы "Развитие инвестиционной деятельности, малого и среднего предпринимательства на территории города Назарово"</t>
  </si>
  <si>
    <t>07100S6610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</si>
  <si>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</si>
  <si>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>102F367483</t>
  </si>
  <si>
    <t>0140077450</t>
  </si>
  <si>
    <t>Содействие развитию налогового потенциала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</si>
  <si>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>0990077450</t>
  </si>
  <si>
    <t>Содействие развитию налогового потенциала в рамках отдельных мероприятий муниципальной программы г. Назарово «Управление муниципальными финансами»</t>
  </si>
  <si>
    <t>9110077450</t>
  </si>
  <si>
    <t>Содействие развитию налогового потенциала в рамках непрограммных расходов органов исполнительной власти муниципального образования</t>
  </si>
  <si>
    <t>9210077450</t>
  </si>
  <si>
    <t>Содействие развитию налогового потенциала в рамках непрограммных расходов муниципальных казенных учреждений</t>
  </si>
  <si>
    <t xml:space="preserve">Приложение 6 к решению Назаровского городского Совета депутатов от 15.12.2021 № 35-262 Приложение 6 к решению Назаровского городского Совета депутатов от  29.06.2022 № 39-317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</si>
</sst>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49" fontId="2" fillId="0" borderId="0" xfId="0" applyNumberFormat="1" applyFont="1" applyFill="1"/>
    <xf numFmtId="4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wrapText="1"/>
    </xf>
    <xf numFmtId="165" fontId="7" fillId="0" borderId="3" xfId="0" applyNumberFormat="1" applyFont="1" applyFill="1" applyBorder="1" applyAlignment="1" applyProtection="1">
      <alignment horizontal="left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165" fontId="7" fillId="0" borderId="2" xfId="0" applyNumberFormat="1" applyFont="1" applyFill="1" applyBorder="1" applyAlignment="1" applyProtection="1">
      <alignment horizontal="left" wrapText="1"/>
    </xf>
    <xf numFmtId="165" fontId="7" fillId="0" borderId="4" xfId="0" applyNumberFormat="1" applyFont="1" applyFill="1" applyBorder="1" applyAlignment="1" applyProtection="1">
      <alignment horizontal="left" vertical="top" wrapText="1"/>
    </xf>
    <xf numFmtId="165" fontId="7" fillId="0" borderId="2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7"/>
  <sheetViews>
    <sheetView tabSelected="1" view="pageBreakPreview" zoomScaleSheetLayoutView="100" workbookViewId="0">
      <selection activeCell="A3" sqref="A3:H3"/>
    </sheetView>
  </sheetViews>
  <sheetFormatPr defaultColWidth="9.109375" defaultRowHeight="13.2"/>
  <cols>
    <col min="1" max="1" width="8" style="5" customWidth="1"/>
    <col min="2" max="2" width="87.109375" style="1" customWidth="1"/>
    <col min="3" max="3" width="13.88671875" style="2" customWidth="1"/>
    <col min="4" max="4" width="10.5546875" style="2" customWidth="1"/>
    <col min="5" max="5" width="11.88671875" style="2" customWidth="1"/>
    <col min="6" max="6" width="14.33203125" style="6" customWidth="1"/>
    <col min="7" max="7" width="13.6640625" style="4" customWidth="1"/>
    <col min="8" max="8" width="13.88671875" style="4" customWidth="1"/>
    <col min="9" max="16384" width="9.109375" style="4"/>
  </cols>
  <sheetData>
    <row r="1" spans="1:8" ht="89.25" customHeight="1">
      <c r="D1" s="19"/>
      <c r="G1" s="28" t="s">
        <v>537</v>
      </c>
      <c r="H1" s="28"/>
    </row>
    <row r="2" spans="1:8" ht="13.5" customHeight="1">
      <c r="D2" s="19"/>
      <c r="E2" s="18"/>
      <c r="F2" s="18"/>
    </row>
    <row r="3" spans="1:8" s="3" customFormat="1" ht="34.5" customHeight="1">
      <c r="A3" s="29" t="s">
        <v>431</v>
      </c>
      <c r="B3" s="29"/>
      <c r="C3" s="29"/>
      <c r="D3" s="29"/>
      <c r="E3" s="29"/>
      <c r="F3" s="29"/>
      <c r="G3" s="29"/>
      <c r="H3" s="29"/>
    </row>
    <row r="4" spans="1:8">
      <c r="F4" s="7" t="s">
        <v>46</v>
      </c>
    </row>
    <row r="5" spans="1:8" ht="26.4">
      <c r="A5" s="8" t="s">
        <v>47</v>
      </c>
      <c r="B5" s="8" t="s">
        <v>48</v>
      </c>
      <c r="C5" s="9" t="s">
        <v>49</v>
      </c>
      <c r="D5" s="9" t="s">
        <v>69</v>
      </c>
      <c r="E5" s="9" t="s">
        <v>13</v>
      </c>
      <c r="F5" s="10" t="s">
        <v>354</v>
      </c>
      <c r="G5" s="10" t="s">
        <v>410</v>
      </c>
      <c r="H5" s="10" t="s">
        <v>432</v>
      </c>
    </row>
    <row r="6" spans="1:8">
      <c r="A6" s="11"/>
      <c r="B6" s="9" t="s">
        <v>50</v>
      </c>
      <c r="C6" s="9" t="s">
        <v>12</v>
      </c>
      <c r="D6" s="9" t="s">
        <v>51</v>
      </c>
      <c r="E6" s="9" t="s">
        <v>52</v>
      </c>
      <c r="F6" s="9" t="s">
        <v>53</v>
      </c>
      <c r="G6" s="9" t="s">
        <v>351</v>
      </c>
      <c r="H6" s="9" t="s">
        <v>352</v>
      </c>
    </row>
    <row r="7" spans="1:8" ht="15.6">
      <c r="A7" s="16">
        <v>1</v>
      </c>
      <c r="B7" s="12" t="s">
        <v>103</v>
      </c>
      <c r="C7" s="13" t="s">
        <v>178</v>
      </c>
      <c r="D7" s="13" t="s">
        <v>54</v>
      </c>
      <c r="E7" s="13" t="s">
        <v>54</v>
      </c>
      <c r="F7" s="20">
        <f>F8+F142+F182+F192</f>
        <v>993953.75999999989</v>
      </c>
      <c r="G7" s="20">
        <f>G8+G142+G182+G192</f>
        <v>934994.98999999987</v>
      </c>
      <c r="H7" s="20">
        <f>H8+H142+H182+H192</f>
        <v>901213.3899999999</v>
      </c>
    </row>
    <row r="8" spans="1:8" ht="15.6">
      <c r="A8" s="16">
        <f>A7+1</f>
        <v>2</v>
      </c>
      <c r="B8" s="12" t="s">
        <v>104</v>
      </c>
      <c r="C8" s="13" t="s">
        <v>179</v>
      </c>
      <c r="D8" s="13" t="s">
        <v>54</v>
      </c>
      <c r="E8" s="13" t="s">
        <v>54</v>
      </c>
      <c r="F8" s="20">
        <f>F9+F45+F53+F70+F80+F96+F29+F37+F104+F62+F129+F137+F121+F21+F112</f>
        <v>889506.10999999987</v>
      </c>
      <c r="G8" s="20">
        <f>G9+G45+G53+G70+G80+G96+G29+G37+G104+G62+G129+G137+G121+G21</f>
        <v>844006.75999999989</v>
      </c>
      <c r="H8" s="20">
        <f>H9+H45+H53+H70+H80+H96+H29+H37+H104+H62+H129+H137+H121+H21</f>
        <v>810225.65999999992</v>
      </c>
    </row>
    <row r="9" spans="1:8" ht="46.8">
      <c r="A9" s="16">
        <f t="shared" ref="A9:A72" si="0">A8+1</f>
        <v>3</v>
      </c>
      <c r="B9" s="12" t="s">
        <v>105</v>
      </c>
      <c r="C9" s="13" t="s">
        <v>180</v>
      </c>
      <c r="D9" s="13" t="s">
        <v>54</v>
      </c>
      <c r="E9" s="13" t="s">
        <v>54</v>
      </c>
      <c r="F9" s="20">
        <f>F10</f>
        <v>204572.5</v>
      </c>
      <c r="G9" s="20">
        <f>G10</f>
        <v>194793.8</v>
      </c>
      <c r="H9" s="20">
        <f>H10</f>
        <v>194830.5</v>
      </c>
    </row>
    <row r="10" spans="1:8" ht="31.2">
      <c r="A10" s="16">
        <f t="shared" si="0"/>
        <v>4</v>
      </c>
      <c r="B10" s="12" t="s">
        <v>99</v>
      </c>
      <c r="C10" s="13" t="s">
        <v>180</v>
      </c>
      <c r="D10" s="13" t="s">
        <v>71</v>
      </c>
      <c r="E10" s="11" t="s">
        <v>54</v>
      </c>
      <c r="F10" s="20">
        <f>F11+F16</f>
        <v>204572.5</v>
      </c>
      <c r="G10" s="20">
        <f>G11+G16</f>
        <v>194793.8</v>
      </c>
      <c r="H10" s="20">
        <f>H11+H16</f>
        <v>194830.5</v>
      </c>
    </row>
    <row r="11" spans="1:8" ht="15.6">
      <c r="A11" s="16">
        <f t="shared" si="0"/>
        <v>5</v>
      </c>
      <c r="B11" s="12" t="s">
        <v>7</v>
      </c>
      <c r="C11" s="13" t="s">
        <v>180</v>
      </c>
      <c r="D11" s="13" t="s">
        <v>72</v>
      </c>
      <c r="E11" s="11"/>
      <c r="F11" s="20">
        <f>F12</f>
        <v>137773.74</v>
      </c>
      <c r="G11" s="20">
        <f>G12</f>
        <v>132562.51</v>
      </c>
      <c r="H11" s="20">
        <f>H12</f>
        <v>132599.21000000002</v>
      </c>
    </row>
    <row r="12" spans="1:8" ht="15.6">
      <c r="A12" s="16">
        <f t="shared" si="0"/>
        <v>6</v>
      </c>
      <c r="B12" s="12" t="s">
        <v>101</v>
      </c>
      <c r="C12" s="13" t="s">
        <v>180</v>
      </c>
      <c r="D12" s="13" t="s">
        <v>72</v>
      </c>
      <c r="E12" s="13" t="s">
        <v>60</v>
      </c>
      <c r="F12" s="20">
        <f>F13+F14+F15</f>
        <v>137773.74</v>
      </c>
      <c r="G12" s="20">
        <f>G13+G14+G15</f>
        <v>132562.51</v>
      </c>
      <c r="H12" s="20">
        <f>H13+H14+H15</f>
        <v>132599.21000000002</v>
      </c>
    </row>
    <row r="13" spans="1:8" ht="15.6">
      <c r="A13" s="16">
        <f t="shared" si="0"/>
        <v>7</v>
      </c>
      <c r="B13" s="12" t="s">
        <v>43</v>
      </c>
      <c r="C13" s="13" t="s">
        <v>180</v>
      </c>
      <c r="D13" s="13" t="s">
        <v>72</v>
      </c>
      <c r="E13" s="13" t="s">
        <v>44</v>
      </c>
      <c r="F13" s="20">
        <v>89205.93</v>
      </c>
      <c r="G13" s="20">
        <v>86696.2</v>
      </c>
      <c r="H13" s="20">
        <v>86696.2</v>
      </c>
    </row>
    <row r="14" spans="1:8" ht="15.6">
      <c r="A14" s="16">
        <f t="shared" si="0"/>
        <v>8</v>
      </c>
      <c r="B14" s="12" t="s">
        <v>40</v>
      </c>
      <c r="C14" s="13" t="s">
        <v>180</v>
      </c>
      <c r="D14" s="13" t="s">
        <v>72</v>
      </c>
      <c r="E14" s="13" t="s">
        <v>41</v>
      </c>
      <c r="F14" s="20">
        <v>48519.51</v>
      </c>
      <c r="G14" s="20">
        <v>45799.61</v>
      </c>
      <c r="H14" s="20">
        <v>45836.31</v>
      </c>
    </row>
    <row r="15" spans="1:8" ht="15.6">
      <c r="A15" s="16">
        <f t="shared" si="0"/>
        <v>9</v>
      </c>
      <c r="B15" s="12" t="s">
        <v>67</v>
      </c>
      <c r="C15" s="13" t="s">
        <v>180</v>
      </c>
      <c r="D15" s="13" t="s">
        <v>72</v>
      </c>
      <c r="E15" s="13" t="s">
        <v>68</v>
      </c>
      <c r="F15" s="20">
        <v>48.3</v>
      </c>
      <c r="G15" s="20">
        <v>66.7</v>
      </c>
      <c r="H15" s="20">
        <v>66.7</v>
      </c>
    </row>
    <row r="16" spans="1:8" ht="15.6">
      <c r="A16" s="16">
        <f t="shared" si="0"/>
        <v>10</v>
      </c>
      <c r="B16" s="12" t="s">
        <v>9</v>
      </c>
      <c r="C16" s="13" t="s">
        <v>180</v>
      </c>
      <c r="D16" s="13" t="s">
        <v>81</v>
      </c>
      <c r="E16" s="11"/>
      <c r="F16" s="20">
        <f>F17</f>
        <v>66798.759999999995</v>
      </c>
      <c r="G16" s="20">
        <f>G17</f>
        <v>62231.289999999994</v>
      </c>
      <c r="H16" s="20">
        <f>H17</f>
        <v>62231.289999999994</v>
      </c>
    </row>
    <row r="17" spans="1:8" ht="15.6">
      <c r="A17" s="16">
        <f t="shared" si="0"/>
        <v>11</v>
      </c>
      <c r="B17" s="12" t="s">
        <v>101</v>
      </c>
      <c r="C17" s="13" t="s">
        <v>180</v>
      </c>
      <c r="D17" s="13" t="s">
        <v>81</v>
      </c>
      <c r="E17" s="13" t="s">
        <v>60</v>
      </c>
      <c r="F17" s="20">
        <f>F18+F19+F20</f>
        <v>66798.759999999995</v>
      </c>
      <c r="G17" s="20">
        <f>G18+G19+G20</f>
        <v>62231.289999999994</v>
      </c>
      <c r="H17" s="20">
        <f>H18+H19+H20</f>
        <v>62231.289999999994</v>
      </c>
    </row>
    <row r="18" spans="1:8" ht="15.6">
      <c r="A18" s="16">
        <f t="shared" si="0"/>
        <v>12</v>
      </c>
      <c r="B18" s="12" t="s">
        <v>43</v>
      </c>
      <c r="C18" s="13" t="s">
        <v>180</v>
      </c>
      <c r="D18" s="13" t="s">
        <v>81</v>
      </c>
      <c r="E18" s="13" t="s">
        <v>44</v>
      </c>
      <c r="F18" s="20">
        <v>36156.86</v>
      </c>
      <c r="G18" s="20">
        <v>33723.82</v>
      </c>
      <c r="H18" s="20">
        <v>33723.82</v>
      </c>
    </row>
    <row r="19" spans="1:8" ht="15.6">
      <c r="A19" s="16">
        <f t="shared" si="0"/>
        <v>13</v>
      </c>
      <c r="B19" s="12" t="s">
        <v>40</v>
      </c>
      <c r="C19" s="13" t="s">
        <v>180</v>
      </c>
      <c r="D19" s="13" t="s">
        <v>81</v>
      </c>
      <c r="E19" s="13" t="s">
        <v>41</v>
      </c>
      <c r="F19" s="20">
        <v>30613.5</v>
      </c>
      <c r="G19" s="20">
        <v>28465.27</v>
      </c>
      <c r="H19" s="20">
        <v>28465.27</v>
      </c>
    </row>
    <row r="20" spans="1:8" ht="15.6">
      <c r="A20" s="16">
        <f t="shared" si="0"/>
        <v>14</v>
      </c>
      <c r="B20" s="12" t="s">
        <v>67</v>
      </c>
      <c r="C20" s="13" t="s">
        <v>180</v>
      </c>
      <c r="D20" s="13" t="s">
        <v>81</v>
      </c>
      <c r="E20" s="13" t="s">
        <v>68</v>
      </c>
      <c r="F20" s="20">
        <v>28.4</v>
      </c>
      <c r="G20" s="20">
        <v>42.2</v>
      </c>
      <c r="H20" s="20">
        <v>42.2</v>
      </c>
    </row>
    <row r="21" spans="1:8" ht="62.4">
      <c r="A21" s="16">
        <f t="shared" si="0"/>
        <v>15</v>
      </c>
      <c r="B21" s="12" t="s">
        <v>492</v>
      </c>
      <c r="C21" s="13" t="s">
        <v>493</v>
      </c>
      <c r="D21" s="13"/>
      <c r="E21" s="13"/>
      <c r="F21" s="20">
        <f>F22</f>
        <v>30701.200000000001</v>
      </c>
      <c r="G21" s="20">
        <f>G22</f>
        <v>30701.200000000001</v>
      </c>
      <c r="H21" s="20">
        <f>H22</f>
        <v>0</v>
      </c>
    </row>
    <row r="22" spans="1:8" ht="31.2">
      <c r="A22" s="16">
        <f t="shared" si="0"/>
        <v>16</v>
      </c>
      <c r="B22" s="12" t="s">
        <v>99</v>
      </c>
      <c r="C22" s="13" t="s">
        <v>493</v>
      </c>
      <c r="D22" s="13" t="s">
        <v>71</v>
      </c>
      <c r="E22" s="13"/>
      <c r="F22" s="20">
        <f>F23+F26</f>
        <v>30701.200000000001</v>
      </c>
      <c r="G22" s="20">
        <f>G23+G26</f>
        <v>30701.200000000001</v>
      </c>
      <c r="H22" s="20">
        <f>H23+H26</f>
        <v>0</v>
      </c>
    </row>
    <row r="23" spans="1:8" ht="15.6">
      <c r="A23" s="16">
        <f t="shared" si="0"/>
        <v>17</v>
      </c>
      <c r="B23" s="12" t="s">
        <v>7</v>
      </c>
      <c r="C23" s="13" t="s">
        <v>493</v>
      </c>
      <c r="D23" s="13" t="s">
        <v>72</v>
      </c>
      <c r="E23" s="13"/>
      <c r="F23" s="20">
        <f t="shared" ref="F23:H24" si="1">F24</f>
        <v>15800</v>
      </c>
      <c r="G23" s="20">
        <f t="shared" si="1"/>
        <v>15800</v>
      </c>
      <c r="H23" s="20">
        <f t="shared" si="1"/>
        <v>0</v>
      </c>
    </row>
    <row r="24" spans="1:8" ht="15.6">
      <c r="A24" s="16">
        <f t="shared" si="0"/>
        <v>18</v>
      </c>
      <c r="B24" s="12" t="s">
        <v>101</v>
      </c>
      <c r="C24" s="13" t="s">
        <v>493</v>
      </c>
      <c r="D24" s="13" t="s">
        <v>72</v>
      </c>
      <c r="E24" s="13" t="s">
        <v>60</v>
      </c>
      <c r="F24" s="20">
        <f t="shared" si="1"/>
        <v>15800</v>
      </c>
      <c r="G24" s="20">
        <f t="shared" si="1"/>
        <v>15800</v>
      </c>
      <c r="H24" s="20">
        <f t="shared" si="1"/>
        <v>0</v>
      </c>
    </row>
    <row r="25" spans="1:8" ht="15.6">
      <c r="A25" s="16">
        <f t="shared" si="0"/>
        <v>19</v>
      </c>
      <c r="B25" s="12" t="s">
        <v>40</v>
      </c>
      <c r="C25" s="13" t="s">
        <v>493</v>
      </c>
      <c r="D25" s="13" t="s">
        <v>72</v>
      </c>
      <c r="E25" s="13" t="s">
        <v>41</v>
      </c>
      <c r="F25" s="20">
        <v>15800</v>
      </c>
      <c r="G25" s="20">
        <v>15800</v>
      </c>
      <c r="H25" s="20"/>
    </row>
    <row r="26" spans="1:8" ht="15.6">
      <c r="A26" s="16">
        <f t="shared" si="0"/>
        <v>20</v>
      </c>
      <c r="B26" s="12" t="s">
        <v>9</v>
      </c>
      <c r="C26" s="13" t="s">
        <v>493</v>
      </c>
      <c r="D26" s="13" t="s">
        <v>81</v>
      </c>
      <c r="E26" s="13"/>
      <c r="F26" s="20">
        <f t="shared" ref="F26:H27" si="2">F27</f>
        <v>14901.2</v>
      </c>
      <c r="G26" s="20">
        <f t="shared" si="2"/>
        <v>14901.2</v>
      </c>
      <c r="H26" s="20">
        <f t="shared" si="2"/>
        <v>0</v>
      </c>
    </row>
    <row r="27" spans="1:8" ht="15.6">
      <c r="A27" s="16">
        <f t="shared" si="0"/>
        <v>21</v>
      </c>
      <c r="B27" s="12" t="s">
        <v>101</v>
      </c>
      <c r="C27" s="13" t="s">
        <v>493</v>
      </c>
      <c r="D27" s="13" t="s">
        <v>81</v>
      </c>
      <c r="E27" s="13" t="s">
        <v>60</v>
      </c>
      <c r="F27" s="20">
        <f t="shared" si="2"/>
        <v>14901.2</v>
      </c>
      <c r="G27" s="20">
        <f t="shared" si="2"/>
        <v>14901.2</v>
      </c>
      <c r="H27" s="20">
        <f t="shared" si="2"/>
        <v>0</v>
      </c>
    </row>
    <row r="28" spans="1:8" ht="15.6">
      <c r="A28" s="16">
        <f t="shared" si="0"/>
        <v>22</v>
      </c>
      <c r="B28" s="12" t="s">
        <v>40</v>
      </c>
      <c r="C28" s="13" t="s">
        <v>493</v>
      </c>
      <c r="D28" s="13" t="s">
        <v>81</v>
      </c>
      <c r="E28" s="13" t="s">
        <v>41</v>
      </c>
      <c r="F28" s="20">
        <v>14901.2</v>
      </c>
      <c r="G28" s="20">
        <v>14901.2</v>
      </c>
      <c r="H28" s="20"/>
    </row>
    <row r="29" spans="1:8" ht="171.6">
      <c r="A29" s="16">
        <f t="shared" si="0"/>
        <v>23</v>
      </c>
      <c r="B29" s="12" t="s">
        <v>332</v>
      </c>
      <c r="C29" s="13" t="s">
        <v>177</v>
      </c>
      <c r="D29" s="13"/>
      <c r="E29" s="13"/>
      <c r="F29" s="20">
        <f>F30</f>
        <v>86682.59</v>
      </c>
      <c r="G29" s="20">
        <f>G30</f>
        <v>79468.299999999988</v>
      </c>
      <c r="H29" s="20">
        <f>H30</f>
        <v>79468.299999999988</v>
      </c>
    </row>
    <row r="30" spans="1:8" ht="31.2">
      <c r="A30" s="16">
        <f t="shared" si="0"/>
        <v>24</v>
      </c>
      <c r="B30" s="12" t="s">
        <v>99</v>
      </c>
      <c r="C30" s="13" t="s">
        <v>177</v>
      </c>
      <c r="D30" s="13" t="s">
        <v>71</v>
      </c>
      <c r="E30" s="11" t="s">
        <v>54</v>
      </c>
      <c r="F30" s="20">
        <f>F31+F34</f>
        <v>86682.59</v>
      </c>
      <c r="G30" s="20">
        <f>G31+G34</f>
        <v>79468.299999999988</v>
      </c>
      <c r="H30" s="20">
        <f>H31+H34</f>
        <v>79468.299999999988</v>
      </c>
    </row>
    <row r="31" spans="1:8" ht="15.6">
      <c r="A31" s="16">
        <f t="shared" si="0"/>
        <v>25</v>
      </c>
      <c r="B31" s="12" t="s">
        <v>7</v>
      </c>
      <c r="C31" s="13" t="s">
        <v>177</v>
      </c>
      <c r="D31" s="13" t="s">
        <v>72</v>
      </c>
      <c r="E31" s="11"/>
      <c r="F31" s="20">
        <f t="shared" ref="F31:H32" si="3">F32</f>
        <v>62085.53</v>
      </c>
      <c r="G31" s="20">
        <f t="shared" si="3"/>
        <v>56693.2</v>
      </c>
      <c r="H31" s="20">
        <f t="shared" si="3"/>
        <v>56693.2</v>
      </c>
    </row>
    <row r="32" spans="1:8" ht="15.6">
      <c r="A32" s="16">
        <f t="shared" si="0"/>
        <v>26</v>
      </c>
      <c r="B32" s="12" t="s">
        <v>101</v>
      </c>
      <c r="C32" s="13" t="s">
        <v>177</v>
      </c>
      <c r="D32" s="13" t="s">
        <v>72</v>
      </c>
      <c r="E32" s="13" t="s">
        <v>60</v>
      </c>
      <c r="F32" s="20">
        <f t="shared" si="3"/>
        <v>62085.53</v>
      </c>
      <c r="G32" s="20">
        <f t="shared" si="3"/>
        <v>56693.2</v>
      </c>
      <c r="H32" s="20">
        <f t="shared" si="3"/>
        <v>56693.2</v>
      </c>
    </row>
    <row r="33" spans="1:8" ht="15.6">
      <c r="A33" s="16">
        <f t="shared" si="0"/>
        <v>27</v>
      </c>
      <c r="B33" s="12" t="s">
        <v>43</v>
      </c>
      <c r="C33" s="13" t="s">
        <v>177</v>
      </c>
      <c r="D33" s="13" t="s">
        <v>72</v>
      </c>
      <c r="E33" s="13" t="s">
        <v>44</v>
      </c>
      <c r="F33" s="20">
        <v>62085.53</v>
      </c>
      <c r="G33" s="20">
        <v>56693.2</v>
      </c>
      <c r="H33" s="20">
        <v>56693.2</v>
      </c>
    </row>
    <row r="34" spans="1:8" ht="15.6">
      <c r="A34" s="16">
        <f t="shared" si="0"/>
        <v>28</v>
      </c>
      <c r="B34" s="12" t="s">
        <v>9</v>
      </c>
      <c r="C34" s="13" t="s">
        <v>177</v>
      </c>
      <c r="D34" s="13" t="s">
        <v>81</v>
      </c>
      <c r="E34" s="11"/>
      <c r="F34" s="20">
        <f t="shared" ref="F34:H35" si="4">F35</f>
        <v>24597.06</v>
      </c>
      <c r="G34" s="20">
        <f t="shared" si="4"/>
        <v>22775.1</v>
      </c>
      <c r="H34" s="20">
        <f t="shared" si="4"/>
        <v>22775.1</v>
      </c>
    </row>
    <row r="35" spans="1:8" ht="15.6">
      <c r="A35" s="16">
        <f t="shared" si="0"/>
        <v>29</v>
      </c>
      <c r="B35" s="12" t="s">
        <v>101</v>
      </c>
      <c r="C35" s="13" t="s">
        <v>177</v>
      </c>
      <c r="D35" s="13" t="s">
        <v>81</v>
      </c>
      <c r="E35" s="13" t="s">
        <v>60</v>
      </c>
      <c r="F35" s="20">
        <f t="shared" si="4"/>
        <v>24597.06</v>
      </c>
      <c r="G35" s="20">
        <f t="shared" si="4"/>
        <v>22775.1</v>
      </c>
      <c r="H35" s="20">
        <f t="shared" si="4"/>
        <v>22775.1</v>
      </c>
    </row>
    <row r="36" spans="1:8" ht="15.6">
      <c r="A36" s="16">
        <f t="shared" si="0"/>
        <v>30</v>
      </c>
      <c r="B36" s="12" t="s">
        <v>43</v>
      </c>
      <c r="C36" s="13" t="s">
        <v>177</v>
      </c>
      <c r="D36" s="13" t="s">
        <v>81</v>
      </c>
      <c r="E36" s="13" t="s">
        <v>44</v>
      </c>
      <c r="F36" s="20">
        <v>24597.06</v>
      </c>
      <c r="G36" s="20">
        <v>22775.1</v>
      </c>
      <c r="H36" s="20">
        <v>22775.1</v>
      </c>
    </row>
    <row r="37" spans="1:8" ht="171.6">
      <c r="A37" s="16">
        <f t="shared" si="0"/>
        <v>31</v>
      </c>
      <c r="B37" s="12" t="s">
        <v>331</v>
      </c>
      <c r="C37" s="13" t="s">
        <v>182</v>
      </c>
      <c r="D37" s="13"/>
      <c r="E37" s="13"/>
      <c r="F37" s="20">
        <f>F38</f>
        <v>55367.53</v>
      </c>
      <c r="G37" s="20">
        <f>G38</f>
        <v>44791.7</v>
      </c>
      <c r="H37" s="20">
        <f>H38</f>
        <v>44791.7</v>
      </c>
    </row>
    <row r="38" spans="1:8" ht="31.2">
      <c r="A38" s="16">
        <f t="shared" si="0"/>
        <v>32</v>
      </c>
      <c r="B38" s="12" t="s">
        <v>99</v>
      </c>
      <c r="C38" s="13" t="s">
        <v>182</v>
      </c>
      <c r="D38" s="13" t="s">
        <v>71</v>
      </c>
      <c r="E38" s="13"/>
      <c r="F38" s="20">
        <f>F39+F42</f>
        <v>55367.53</v>
      </c>
      <c r="G38" s="20">
        <f>G39+G42</f>
        <v>44791.7</v>
      </c>
      <c r="H38" s="20">
        <f>H39+H42</f>
        <v>44791.7</v>
      </c>
    </row>
    <row r="39" spans="1:8" ht="15.6">
      <c r="A39" s="16">
        <f t="shared" si="0"/>
        <v>33</v>
      </c>
      <c r="B39" s="12" t="s">
        <v>7</v>
      </c>
      <c r="C39" s="13" t="s">
        <v>182</v>
      </c>
      <c r="D39" s="13" t="s">
        <v>72</v>
      </c>
      <c r="E39" s="13"/>
      <c r="F39" s="20">
        <f t="shared" ref="F39:H40" si="5">F40</f>
        <v>29089.17</v>
      </c>
      <c r="G39" s="20">
        <f t="shared" si="5"/>
        <v>23151.7</v>
      </c>
      <c r="H39" s="20">
        <f t="shared" si="5"/>
        <v>23151.7</v>
      </c>
    </row>
    <row r="40" spans="1:8" ht="15.6">
      <c r="A40" s="16">
        <f t="shared" si="0"/>
        <v>34</v>
      </c>
      <c r="B40" s="12" t="s">
        <v>101</v>
      </c>
      <c r="C40" s="13" t="s">
        <v>182</v>
      </c>
      <c r="D40" s="13" t="s">
        <v>72</v>
      </c>
      <c r="E40" s="13" t="s">
        <v>60</v>
      </c>
      <c r="F40" s="20">
        <f t="shared" si="5"/>
        <v>29089.17</v>
      </c>
      <c r="G40" s="20">
        <f t="shared" si="5"/>
        <v>23151.7</v>
      </c>
      <c r="H40" s="20">
        <f t="shared" si="5"/>
        <v>23151.7</v>
      </c>
    </row>
    <row r="41" spans="1:8" ht="15.6">
      <c r="A41" s="16">
        <f t="shared" si="0"/>
        <v>35</v>
      </c>
      <c r="B41" s="12" t="s">
        <v>40</v>
      </c>
      <c r="C41" s="13" t="s">
        <v>182</v>
      </c>
      <c r="D41" s="13" t="s">
        <v>72</v>
      </c>
      <c r="E41" s="13" t="s">
        <v>41</v>
      </c>
      <c r="F41" s="20">
        <v>29089.17</v>
      </c>
      <c r="G41" s="20">
        <v>23151.7</v>
      </c>
      <c r="H41" s="20">
        <v>23151.7</v>
      </c>
    </row>
    <row r="42" spans="1:8" ht="15.6">
      <c r="A42" s="16">
        <f t="shared" si="0"/>
        <v>36</v>
      </c>
      <c r="B42" s="12" t="s">
        <v>9</v>
      </c>
      <c r="C42" s="13" t="s">
        <v>182</v>
      </c>
      <c r="D42" s="13" t="s">
        <v>81</v>
      </c>
      <c r="E42" s="13"/>
      <c r="F42" s="20">
        <f t="shared" ref="F42:H43" si="6">F43</f>
        <v>26278.36</v>
      </c>
      <c r="G42" s="20">
        <f t="shared" si="6"/>
        <v>21640</v>
      </c>
      <c r="H42" s="20">
        <f t="shared" si="6"/>
        <v>21640</v>
      </c>
    </row>
    <row r="43" spans="1:8" ht="15.6">
      <c r="A43" s="16">
        <f t="shared" si="0"/>
        <v>37</v>
      </c>
      <c r="B43" s="12" t="s">
        <v>101</v>
      </c>
      <c r="C43" s="13" t="s">
        <v>182</v>
      </c>
      <c r="D43" s="13" t="s">
        <v>81</v>
      </c>
      <c r="E43" s="13" t="s">
        <v>60</v>
      </c>
      <c r="F43" s="20">
        <f t="shared" si="6"/>
        <v>26278.36</v>
      </c>
      <c r="G43" s="20">
        <f t="shared" si="6"/>
        <v>21640</v>
      </c>
      <c r="H43" s="20">
        <f t="shared" si="6"/>
        <v>21640</v>
      </c>
    </row>
    <row r="44" spans="1:8" ht="15.6">
      <c r="A44" s="16">
        <f t="shared" si="0"/>
        <v>38</v>
      </c>
      <c r="B44" s="12" t="s">
        <v>40</v>
      </c>
      <c r="C44" s="13" t="s">
        <v>182</v>
      </c>
      <c r="D44" s="13" t="s">
        <v>81</v>
      </c>
      <c r="E44" s="13" t="s">
        <v>41</v>
      </c>
      <c r="F44" s="20">
        <v>26278.36</v>
      </c>
      <c r="G44" s="20">
        <v>21640</v>
      </c>
      <c r="H44" s="20">
        <v>21640</v>
      </c>
    </row>
    <row r="45" spans="1:8" ht="109.2">
      <c r="A45" s="16">
        <f t="shared" si="0"/>
        <v>39</v>
      </c>
      <c r="B45" s="12" t="s">
        <v>297</v>
      </c>
      <c r="C45" s="13" t="s">
        <v>322</v>
      </c>
      <c r="D45" s="13"/>
      <c r="E45" s="11" t="s">
        <v>54</v>
      </c>
      <c r="F45" s="20">
        <f>F46</f>
        <v>2184</v>
      </c>
      <c r="G45" s="20">
        <f>G46</f>
        <v>2184</v>
      </c>
      <c r="H45" s="20">
        <f>H46</f>
        <v>2184</v>
      </c>
    </row>
    <row r="46" spans="1:8" ht="31.2">
      <c r="A46" s="16">
        <f t="shared" si="0"/>
        <v>40</v>
      </c>
      <c r="B46" s="12" t="s">
        <v>99</v>
      </c>
      <c r="C46" s="13" t="s">
        <v>322</v>
      </c>
      <c r="D46" s="13" t="s">
        <v>71</v>
      </c>
      <c r="E46" s="11" t="s">
        <v>54</v>
      </c>
      <c r="F46" s="20">
        <f>F47+F50</f>
        <v>2184</v>
      </c>
      <c r="G46" s="20">
        <f>G47+G50</f>
        <v>2184</v>
      </c>
      <c r="H46" s="20">
        <f>H47+H50</f>
        <v>2184</v>
      </c>
    </row>
    <row r="47" spans="1:8" ht="15.6">
      <c r="A47" s="16">
        <f t="shared" si="0"/>
        <v>41</v>
      </c>
      <c r="B47" s="12" t="s">
        <v>7</v>
      </c>
      <c r="C47" s="13" t="s">
        <v>322</v>
      </c>
      <c r="D47" s="13" t="s">
        <v>72</v>
      </c>
      <c r="E47" s="11" t="s">
        <v>54</v>
      </c>
      <c r="F47" s="20">
        <f t="shared" ref="F47:H48" si="7">F48</f>
        <v>1891.5</v>
      </c>
      <c r="G47" s="20">
        <f t="shared" si="7"/>
        <v>1891.5</v>
      </c>
      <c r="H47" s="20">
        <f t="shared" si="7"/>
        <v>1891.5</v>
      </c>
    </row>
    <row r="48" spans="1:8" ht="15.6">
      <c r="A48" s="16">
        <f t="shared" si="0"/>
        <v>42</v>
      </c>
      <c r="B48" s="12" t="s">
        <v>101</v>
      </c>
      <c r="C48" s="13" t="s">
        <v>322</v>
      </c>
      <c r="D48" s="13" t="s">
        <v>72</v>
      </c>
      <c r="E48" s="13" t="s">
        <v>60</v>
      </c>
      <c r="F48" s="20">
        <f t="shared" si="7"/>
        <v>1891.5</v>
      </c>
      <c r="G48" s="20">
        <f t="shared" si="7"/>
        <v>1891.5</v>
      </c>
      <c r="H48" s="20">
        <f t="shared" si="7"/>
        <v>1891.5</v>
      </c>
    </row>
    <row r="49" spans="1:8" ht="15.6">
      <c r="A49" s="16">
        <f t="shared" si="0"/>
        <v>43</v>
      </c>
      <c r="B49" s="12" t="s">
        <v>43</v>
      </c>
      <c r="C49" s="13" t="s">
        <v>322</v>
      </c>
      <c r="D49" s="13" t="s">
        <v>72</v>
      </c>
      <c r="E49" s="13" t="s">
        <v>44</v>
      </c>
      <c r="F49" s="20">
        <v>1891.5</v>
      </c>
      <c r="G49" s="20">
        <v>1891.5</v>
      </c>
      <c r="H49" s="20">
        <v>1891.5</v>
      </c>
    </row>
    <row r="50" spans="1:8" ht="15.6">
      <c r="A50" s="16">
        <f t="shared" si="0"/>
        <v>44</v>
      </c>
      <c r="B50" s="12" t="s">
        <v>9</v>
      </c>
      <c r="C50" s="13" t="s">
        <v>322</v>
      </c>
      <c r="D50" s="13" t="s">
        <v>81</v>
      </c>
      <c r="E50" s="11" t="s">
        <v>54</v>
      </c>
      <c r="F50" s="20">
        <f t="shared" ref="F50:H51" si="8">F51</f>
        <v>292.5</v>
      </c>
      <c r="G50" s="20">
        <f t="shared" si="8"/>
        <v>292.5</v>
      </c>
      <c r="H50" s="20">
        <f t="shared" si="8"/>
        <v>292.5</v>
      </c>
    </row>
    <row r="51" spans="1:8" ht="15.6">
      <c r="A51" s="16">
        <f t="shared" si="0"/>
        <v>45</v>
      </c>
      <c r="B51" s="12" t="s">
        <v>101</v>
      </c>
      <c r="C51" s="13" t="s">
        <v>322</v>
      </c>
      <c r="D51" s="13" t="s">
        <v>81</v>
      </c>
      <c r="E51" s="13" t="s">
        <v>60</v>
      </c>
      <c r="F51" s="20">
        <f t="shared" si="8"/>
        <v>292.5</v>
      </c>
      <c r="G51" s="20">
        <f t="shared" si="8"/>
        <v>292.5</v>
      </c>
      <c r="H51" s="20">
        <f t="shared" si="8"/>
        <v>292.5</v>
      </c>
    </row>
    <row r="52" spans="1:8" ht="15.6">
      <c r="A52" s="16">
        <f t="shared" si="0"/>
        <v>46</v>
      </c>
      <c r="B52" s="12" t="s">
        <v>43</v>
      </c>
      <c r="C52" s="13" t="s">
        <v>322</v>
      </c>
      <c r="D52" s="13" t="s">
        <v>81</v>
      </c>
      <c r="E52" s="13" t="s">
        <v>44</v>
      </c>
      <c r="F52" s="20">
        <v>292.5</v>
      </c>
      <c r="G52" s="20">
        <v>292.5</v>
      </c>
      <c r="H52" s="20">
        <v>292.5</v>
      </c>
    </row>
    <row r="53" spans="1:8" ht="78">
      <c r="A53" s="16">
        <f t="shared" si="0"/>
        <v>47</v>
      </c>
      <c r="B53" s="12" t="s">
        <v>301</v>
      </c>
      <c r="C53" s="13" t="s">
        <v>192</v>
      </c>
      <c r="D53" s="13"/>
      <c r="E53" s="13"/>
      <c r="F53" s="20">
        <f>F58+F54</f>
        <v>4077.17</v>
      </c>
      <c r="G53" s="20">
        <f>G58+G54</f>
        <v>5051.3999999999996</v>
      </c>
      <c r="H53" s="20">
        <f>H58+H54</f>
        <v>5051.3999999999996</v>
      </c>
    </row>
    <row r="54" spans="1:8" ht="15.6">
      <c r="A54" s="16">
        <f t="shared" si="0"/>
        <v>48</v>
      </c>
      <c r="B54" s="12" t="s">
        <v>94</v>
      </c>
      <c r="C54" s="13" t="s">
        <v>192</v>
      </c>
      <c r="D54" s="13" t="s">
        <v>39</v>
      </c>
      <c r="E54" s="13"/>
      <c r="F54" s="20">
        <f>F55</f>
        <v>40.26</v>
      </c>
      <c r="G54" s="20">
        <f t="shared" ref="G54:H56" si="9">G55</f>
        <v>50</v>
      </c>
      <c r="H54" s="20">
        <f t="shared" si="9"/>
        <v>50</v>
      </c>
    </row>
    <row r="55" spans="1:8" ht="31.2">
      <c r="A55" s="16">
        <f t="shared" si="0"/>
        <v>49</v>
      </c>
      <c r="B55" s="12" t="s">
        <v>95</v>
      </c>
      <c r="C55" s="13" t="s">
        <v>192</v>
      </c>
      <c r="D55" s="13" t="s">
        <v>66</v>
      </c>
      <c r="E55" s="13"/>
      <c r="F55" s="20">
        <f>F56</f>
        <v>40.26</v>
      </c>
      <c r="G55" s="20">
        <f t="shared" si="9"/>
        <v>50</v>
      </c>
      <c r="H55" s="20">
        <f t="shared" si="9"/>
        <v>50</v>
      </c>
    </row>
    <row r="56" spans="1:8" ht="15.6">
      <c r="A56" s="16">
        <f t="shared" si="0"/>
        <v>50</v>
      </c>
      <c r="B56" s="12" t="s">
        <v>14</v>
      </c>
      <c r="C56" s="13" t="s">
        <v>192</v>
      </c>
      <c r="D56" s="13" t="s">
        <v>66</v>
      </c>
      <c r="E56" s="13" t="s">
        <v>27</v>
      </c>
      <c r="F56" s="20">
        <f>F57</f>
        <v>40.26</v>
      </c>
      <c r="G56" s="20">
        <f t="shared" si="9"/>
        <v>50</v>
      </c>
      <c r="H56" s="20">
        <f t="shared" si="9"/>
        <v>50</v>
      </c>
    </row>
    <row r="57" spans="1:8" ht="15.6">
      <c r="A57" s="16">
        <f t="shared" si="0"/>
        <v>51</v>
      </c>
      <c r="B57" s="12" t="s">
        <v>16</v>
      </c>
      <c r="C57" s="13" t="s">
        <v>192</v>
      </c>
      <c r="D57" s="13" t="s">
        <v>66</v>
      </c>
      <c r="E57" s="13" t="s">
        <v>17</v>
      </c>
      <c r="F57" s="20">
        <v>40.26</v>
      </c>
      <c r="G57" s="20">
        <v>50</v>
      </c>
      <c r="H57" s="20">
        <v>50</v>
      </c>
    </row>
    <row r="58" spans="1:8" ht="15.6">
      <c r="A58" s="16">
        <f t="shared" si="0"/>
        <v>52</v>
      </c>
      <c r="B58" s="12" t="s">
        <v>96</v>
      </c>
      <c r="C58" s="13" t="s">
        <v>192</v>
      </c>
      <c r="D58" s="13" t="s">
        <v>75</v>
      </c>
      <c r="E58" s="13"/>
      <c r="F58" s="20">
        <f>F59</f>
        <v>4036.91</v>
      </c>
      <c r="G58" s="20">
        <f t="shared" ref="G58:H60" si="10">G59</f>
        <v>5001.3999999999996</v>
      </c>
      <c r="H58" s="20">
        <f t="shared" si="10"/>
        <v>5001.3999999999996</v>
      </c>
    </row>
    <row r="59" spans="1:8" ht="23.25" customHeight="1">
      <c r="A59" s="16">
        <f t="shared" si="0"/>
        <v>53</v>
      </c>
      <c r="B59" s="12" t="s">
        <v>10</v>
      </c>
      <c r="C59" s="13" t="s">
        <v>192</v>
      </c>
      <c r="D59" s="13" t="s">
        <v>77</v>
      </c>
      <c r="E59" s="13"/>
      <c r="F59" s="20">
        <f>F60</f>
        <v>4036.91</v>
      </c>
      <c r="G59" s="20">
        <f t="shared" si="10"/>
        <v>5001.3999999999996</v>
      </c>
      <c r="H59" s="20">
        <f t="shared" si="10"/>
        <v>5001.3999999999996</v>
      </c>
    </row>
    <row r="60" spans="1:8" ht="15.6">
      <c r="A60" s="16">
        <f t="shared" si="0"/>
        <v>54</v>
      </c>
      <c r="B60" s="12" t="s">
        <v>14</v>
      </c>
      <c r="C60" s="13" t="s">
        <v>192</v>
      </c>
      <c r="D60" s="13" t="s">
        <v>77</v>
      </c>
      <c r="E60" s="13" t="s">
        <v>27</v>
      </c>
      <c r="F60" s="20">
        <f>F61</f>
        <v>4036.91</v>
      </c>
      <c r="G60" s="20">
        <f t="shared" si="10"/>
        <v>5001.3999999999996</v>
      </c>
      <c r="H60" s="20">
        <f t="shared" si="10"/>
        <v>5001.3999999999996</v>
      </c>
    </row>
    <row r="61" spans="1:8" ht="15.6">
      <c r="A61" s="16">
        <f t="shared" si="0"/>
        <v>55</v>
      </c>
      <c r="B61" s="12" t="s">
        <v>16</v>
      </c>
      <c r="C61" s="13" t="s">
        <v>192</v>
      </c>
      <c r="D61" s="13" t="s">
        <v>77</v>
      </c>
      <c r="E61" s="13" t="s">
        <v>17</v>
      </c>
      <c r="F61" s="20">
        <v>4036.91</v>
      </c>
      <c r="G61" s="20">
        <v>5001.3999999999996</v>
      </c>
      <c r="H61" s="20">
        <v>5001.3999999999996</v>
      </c>
    </row>
    <row r="62" spans="1:8" ht="62.4">
      <c r="A62" s="16">
        <f t="shared" si="0"/>
        <v>56</v>
      </c>
      <c r="B62" s="12" t="s">
        <v>425</v>
      </c>
      <c r="C62" s="13" t="s">
        <v>336</v>
      </c>
      <c r="D62" s="13"/>
      <c r="E62" s="13"/>
      <c r="F62" s="20">
        <f>F63</f>
        <v>3283.11</v>
      </c>
      <c r="G62" s="20">
        <f>G63</f>
        <v>2626.51</v>
      </c>
      <c r="H62" s="20">
        <f>H63</f>
        <v>2626.51</v>
      </c>
    </row>
    <row r="63" spans="1:8" ht="31.2">
      <c r="A63" s="16">
        <f t="shared" si="0"/>
        <v>57</v>
      </c>
      <c r="B63" s="12" t="s">
        <v>99</v>
      </c>
      <c r="C63" s="13" t="s">
        <v>336</v>
      </c>
      <c r="D63" s="13" t="s">
        <v>71</v>
      </c>
      <c r="E63" s="13"/>
      <c r="F63" s="20">
        <f>F64+F67</f>
        <v>3283.11</v>
      </c>
      <c r="G63" s="20">
        <f>G64+G67</f>
        <v>2626.51</v>
      </c>
      <c r="H63" s="20">
        <f>H64+H67</f>
        <v>2626.51</v>
      </c>
    </row>
    <row r="64" spans="1:8" ht="15.6">
      <c r="A64" s="16">
        <f t="shared" si="0"/>
        <v>58</v>
      </c>
      <c r="B64" s="12" t="s">
        <v>7</v>
      </c>
      <c r="C64" s="13" t="s">
        <v>336</v>
      </c>
      <c r="D64" s="13" t="s">
        <v>72</v>
      </c>
      <c r="E64" s="13"/>
      <c r="F64" s="20">
        <f t="shared" ref="F64:H65" si="11">F65</f>
        <v>2193.92</v>
      </c>
      <c r="G64" s="20">
        <f t="shared" si="11"/>
        <v>2626.51</v>
      </c>
      <c r="H64" s="20">
        <f t="shared" si="11"/>
        <v>2626.51</v>
      </c>
    </row>
    <row r="65" spans="1:8" ht="15.6">
      <c r="A65" s="16">
        <f t="shared" si="0"/>
        <v>59</v>
      </c>
      <c r="B65" s="12" t="s">
        <v>101</v>
      </c>
      <c r="C65" s="13" t="s">
        <v>336</v>
      </c>
      <c r="D65" s="13" t="s">
        <v>72</v>
      </c>
      <c r="E65" s="13" t="s">
        <v>60</v>
      </c>
      <c r="F65" s="20">
        <f t="shared" si="11"/>
        <v>2193.92</v>
      </c>
      <c r="G65" s="20">
        <f t="shared" si="11"/>
        <v>2626.51</v>
      </c>
      <c r="H65" s="20">
        <f t="shared" si="11"/>
        <v>2626.51</v>
      </c>
    </row>
    <row r="66" spans="1:8" ht="15.6">
      <c r="A66" s="16">
        <f t="shared" si="0"/>
        <v>60</v>
      </c>
      <c r="B66" s="12" t="s">
        <v>40</v>
      </c>
      <c r="C66" s="13" t="s">
        <v>336</v>
      </c>
      <c r="D66" s="13" t="s">
        <v>72</v>
      </c>
      <c r="E66" s="13" t="s">
        <v>41</v>
      </c>
      <c r="F66" s="20">
        <v>2193.92</v>
      </c>
      <c r="G66" s="20">
        <v>2626.51</v>
      </c>
      <c r="H66" s="20">
        <v>2626.51</v>
      </c>
    </row>
    <row r="67" spans="1:8" ht="15.6">
      <c r="A67" s="16">
        <f t="shared" si="0"/>
        <v>61</v>
      </c>
      <c r="B67" s="12" t="s">
        <v>9</v>
      </c>
      <c r="C67" s="13" t="s">
        <v>336</v>
      </c>
      <c r="D67" s="13" t="s">
        <v>81</v>
      </c>
      <c r="E67" s="13"/>
      <c r="F67" s="20">
        <f t="shared" ref="F67:H68" si="12">F68</f>
        <v>1089.19</v>
      </c>
      <c r="G67" s="20">
        <f t="shared" si="12"/>
        <v>0</v>
      </c>
      <c r="H67" s="20">
        <f t="shared" si="12"/>
        <v>0</v>
      </c>
    </row>
    <row r="68" spans="1:8" ht="15.6">
      <c r="A68" s="16">
        <f t="shared" si="0"/>
        <v>62</v>
      </c>
      <c r="B68" s="12" t="s">
        <v>101</v>
      </c>
      <c r="C68" s="13" t="s">
        <v>336</v>
      </c>
      <c r="D68" s="13" t="s">
        <v>81</v>
      </c>
      <c r="E68" s="13" t="s">
        <v>60</v>
      </c>
      <c r="F68" s="20">
        <f t="shared" si="12"/>
        <v>1089.19</v>
      </c>
      <c r="G68" s="20">
        <f t="shared" si="12"/>
        <v>0</v>
      </c>
      <c r="H68" s="20">
        <f t="shared" si="12"/>
        <v>0</v>
      </c>
    </row>
    <row r="69" spans="1:8" ht="15.6">
      <c r="A69" s="16">
        <f t="shared" si="0"/>
        <v>63</v>
      </c>
      <c r="B69" s="12" t="s">
        <v>40</v>
      </c>
      <c r="C69" s="13" t="s">
        <v>336</v>
      </c>
      <c r="D69" s="13" t="s">
        <v>81</v>
      </c>
      <c r="E69" s="13" t="s">
        <v>41</v>
      </c>
      <c r="F69" s="20">
        <v>1089.19</v>
      </c>
      <c r="G69" s="20"/>
      <c r="H69" s="20"/>
    </row>
    <row r="70" spans="1:8" ht="171.6">
      <c r="A70" s="16">
        <f t="shared" si="0"/>
        <v>64</v>
      </c>
      <c r="B70" s="12" t="s">
        <v>329</v>
      </c>
      <c r="C70" s="13" t="s">
        <v>183</v>
      </c>
      <c r="D70" s="13"/>
      <c r="E70" s="13"/>
      <c r="F70" s="20">
        <f>F71</f>
        <v>249652.25</v>
      </c>
      <c r="G70" s="20">
        <f>G71</f>
        <v>250235.4</v>
      </c>
      <c r="H70" s="20">
        <f>H71</f>
        <v>250235.4</v>
      </c>
    </row>
    <row r="71" spans="1:8" ht="31.2">
      <c r="A71" s="16">
        <f t="shared" si="0"/>
        <v>65</v>
      </c>
      <c r="B71" s="12" t="s">
        <v>99</v>
      </c>
      <c r="C71" s="13" t="s">
        <v>183</v>
      </c>
      <c r="D71" s="13" t="s">
        <v>71</v>
      </c>
      <c r="E71" s="13"/>
      <c r="F71" s="20">
        <f>F72+F76</f>
        <v>249652.25</v>
      </c>
      <c r="G71" s="20">
        <f>G72+G76</f>
        <v>250235.4</v>
      </c>
      <c r="H71" s="20">
        <f>H72+H76</f>
        <v>250235.4</v>
      </c>
    </row>
    <row r="72" spans="1:8" ht="15.6">
      <c r="A72" s="16">
        <f t="shared" si="0"/>
        <v>66</v>
      </c>
      <c r="B72" s="12" t="s">
        <v>7</v>
      </c>
      <c r="C72" s="13" t="s">
        <v>183</v>
      </c>
      <c r="D72" s="13" t="s">
        <v>72</v>
      </c>
      <c r="E72" s="13"/>
      <c r="F72" s="20">
        <f>F73</f>
        <v>135122.35</v>
      </c>
      <c r="G72" s="20">
        <f>G73</f>
        <v>137503.6</v>
      </c>
      <c r="H72" s="20">
        <f>H73</f>
        <v>137503.6</v>
      </c>
    </row>
    <row r="73" spans="1:8" ht="15.6">
      <c r="A73" s="16">
        <f t="shared" ref="A73:A136" si="13">A72+1</f>
        <v>67</v>
      </c>
      <c r="B73" s="12" t="s">
        <v>101</v>
      </c>
      <c r="C73" s="13" t="s">
        <v>183</v>
      </c>
      <c r="D73" s="13" t="s">
        <v>72</v>
      </c>
      <c r="E73" s="13" t="s">
        <v>60</v>
      </c>
      <c r="F73" s="20">
        <f>F74+F75</f>
        <v>135122.35</v>
      </c>
      <c r="G73" s="20">
        <f>G74+G75</f>
        <v>137503.6</v>
      </c>
      <c r="H73" s="20">
        <f>H74+H75</f>
        <v>137503.6</v>
      </c>
    </row>
    <row r="74" spans="1:8" ht="15.6">
      <c r="A74" s="16">
        <f t="shared" si="13"/>
        <v>68</v>
      </c>
      <c r="B74" s="12" t="s">
        <v>40</v>
      </c>
      <c r="C74" s="13" t="s">
        <v>183</v>
      </c>
      <c r="D74" s="13" t="s">
        <v>72</v>
      </c>
      <c r="E74" s="13" t="s">
        <v>41</v>
      </c>
      <c r="F74" s="20">
        <v>124570.74</v>
      </c>
      <c r="G74" s="20">
        <v>126951.99</v>
      </c>
      <c r="H74" s="20">
        <v>126951.99</v>
      </c>
    </row>
    <row r="75" spans="1:8" ht="15.6">
      <c r="A75" s="16">
        <f t="shared" si="13"/>
        <v>69</v>
      </c>
      <c r="B75" s="12" t="s">
        <v>279</v>
      </c>
      <c r="C75" s="13" t="s">
        <v>183</v>
      </c>
      <c r="D75" s="13" t="s">
        <v>72</v>
      </c>
      <c r="E75" s="13" t="s">
        <v>280</v>
      </c>
      <c r="F75" s="20">
        <v>10551.61</v>
      </c>
      <c r="G75" s="20">
        <v>10551.61</v>
      </c>
      <c r="H75" s="20">
        <v>10551.61</v>
      </c>
    </row>
    <row r="76" spans="1:8" ht="15.6">
      <c r="A76" s="16">
        <f t="shared" si="13"/>
        <v>70</v>
      </c>
      <c r="B76" s="12" t="s">
        <v>9</v>
      </c>
      <c r="C76" s="13" t="s">
        <v>183</v>
      </c>
      <c r="D76" s="13" t="s">
        <v>81</v>
      </c>
      <c r="E76" s="13"/>
      <c r="F76" s="20">
        <f>F77</f>
        <v>114529.9</v>
      </c>
      <c r="G76" s="20">
        <f>G77</f>
        <v>112731.79999999999</v>
      </c>
      <c r="H76" s="20">
        <f>H77</f>
        <v>112731.79999999999</v>
      </c>
    </row>
    <row r="77" spans="1:8" ht="15.6">
      <c r="A77" s="16">
        <f t="shared" si="13"/>
        <v>71</v>
      </c>
      <c r="B77" s="12" t="s">
        <v>101</v>
      </c>
      <c r="C77" s="13" t="s">
        <v>183</v>
      </c>
      <c r="D77" s="13" t="s">
        <v>81</v>
      </c>
      <c r="E77" s="13" t="s">
        <v>60</v>
      </c>
      <c r="F77" s="20">
        <f>F78+F79</f>
        <v>114529.9</v>
      </c>
      <c r="G77" s="20">
        <f>G78+G79</f>
        <v>112731.79999999999</v>
      </c>
      <c r="H77" s="20">
        <f>H78+H79</f>
        <v>112731.79999999999</v>
      </c>
    </row>
    <row r="78" spans="1:8" ht="15.6">
      <c r="A78" s="16">
        <f t="shared" si="13"/>
        <v>72</v>
      </c>
      <c r="B78" s="12" t="s">
        <v>40</v>
      </c>
      <c r="C78" s="13" t="s">
        <v>183</v>
      </c>
      <c r="D78" s="13" t="s">
        <v>81</v>
      </c>
      <c r="E78" s="13" t="s">
        <v>41</v>
      </c>
      <c r="F78" s="20">
        <v>107615.5</v>
      </c>
      <c r="G78" s="20">
        <v>106238.51</v>
      </c>
      <c r="H78" s="20">
        <v>106238.51</v>
      </c>
    </row>
    <row r="79" spans="1:8" ht="15.6">
      <c r="A79" s="16">
        <f t="shared" si="13"/>
        <v>73</v>
      </c>
      <c r="B79" s="12" t="s">
        <v>279</v>
      </c>
      <c r="C79" s="13" t="s">
        <v>183</v>
      </c>
      <c r="D79" s="13" t="s">
        <v>81</v>
      </c>
      <c r="E79" s="13" t="s">
        <v>280</v>
      </c>
      <c r="F79" s="20">
        <v>6914.4</v>
      </c>
      <c r="G79" s="20">
        <v>6493.29</v>
      </c>
      <c r="H79" s="20">
        <v>6493.29</v>
      </c>
    </row>
    <row r="80" spans="1:8" ht="93.6">
      <c r="A80" s="16">
        <f t="shared" si="13"/>
        <v>74</v>
      </c>
      <c r="B80" s="12" t="s">
        <v>300</v>
      </c>
      <c r="C80" s="13" t="s">
        <v>191</v>
      </c>
      <c r="D80" s="13"/>
      <c r="E80" s="13"/>
      <c r="F80" s="20">
        <f>F89+F85+F81</f>
        <v>21993.1</v>
      </c>
      <c r="G80" s="20">
        <f>G89+G85+G81</f>
        <v>21993.1</v>
      </c>
      <c r="H80" s="20">
        <f>H89+H85+H81</f>
        <v>21993.1</v>
      </c>
    </row>
    <row r="81" spans="1:8" ht="15.6">
      <c r="A81" s="16">
        <f t="shared" si="13"/>
        <v>75</v>
      </c>
      <c r="B81" s="12" t="s">
        <v>94</v>
      </c>
      <c r="C81" s="13" t="s">
        <v>191</v>
      </c>
      <c r="D81" s="13" t="s">
        <v>39</v>
      </c>
      <c r="E81" s="13"/>
      <c r="F81" s="20">
        <f>F82</f>
        <v>17.73</v>
      </c>
      <c r="G81" s="20">
        <f t="shared" ref="G81:H83" si="14">G82</f>
        <v>0</v>
      </c>
      <c r="H81" s="20">
        <f t="shared" si="14"/>
        <v>0</v>
      </c>
    </row>
    <row r="82" spans="1:8" ht="31.2">
      <c r="A82" s="16">
        <f t="shared" si="13"/>
        <v>76</v>
      </c>
      <c r="B82" s="12" t="s">
        <v>95</v>
      </c>
      <c r="C82" s="13" t="s">
        <v>191</v>
      </c>
      <c r="D82" s="13" t="s">
        <v>66</v>
      </c>
      <c r="E82" s="13"/>
      <c r="F82" s="20">
        <f>F83</f>
        <v>17.73</v>
      </c>
      <c r="G82" s="20">
        <f t="shared" si="14"/>
        <v>0</v>
      </c>
      <c r="H82" s="20">
        <f t="shared" si="14"/>
        <v>0</v>
      </c>
    </row>
    <row r="83" spans="1:8" ht="15.6">
      <c r="A83" s="16">
        <f t="shared" si="13"/>
        <v>77</v>
      </c>
      <c r="B83" s="12" t="s">
        <v>14</v>
      </c>
      <c r="C83" s="13" t="s">
        <v>191</v>
      </c>
      <c r="D83" s="13" t="s">
        <v>66</v>
      </c>
      <c r="E83" s="13" t="s">
        <v>27</v>
      </c>
      <c r="F83" s="20">
        <f>F84</f>
        <v>17.73</v>
      </c>
      <c r="G83" s="20">
        <f t="shared" si="14"/>
        <v>0</v>
      </c>
      <c r="H83" s="20">
        <f t="shared" si="14"/>
        <v>0</v>
      </c>
    </row>
    <row r="84" spans="1:8" ht="15.6">
      <c r="A84" s="16">
        <f t="shared" si="13"/>
        <v>78</v>
      </c>
      <c r="B84" s="12" t="s">
        <v>62</v>
      </c>
      <c r="C84" s="13" t="s">
        <v>191</v>
      </c>
      <c r="D84" s="13" t="s">
        <v>66</v>
      </c>
      <c r="E84" s="13" t="s">
        <v>63</v>
      </c>
      <c r="F84" s="20">
        <v>17.73</v>
      </c>
      <c r="G84" s="20"/>
      <c r="H84" s="20"/>
    </row>
    <row r="85" spans="1:8" ht="15.6">
      <c r="A85" s="16">
        <f t="shared" si="13"/>
        <v>79</v>
      </c>
      <c r="B85" s="12" t="s">
        <v>96</v>
      </c>
      <c r="C85" s="13" t="s">
        <v>191</v>
      </c>
      <c r="D85" s="13" t="s">
        <v>75</v>
      </c>
      <c r="E85" s="13"/>
      <c r="F85" s="20">
        <f>F86</f>
        <v>1182.27</v>
      </c>
      <c r="G85" s="20">
        <f t="shared" ref="G85:H87" si="15">G86</f>
        <v>1200</v>
      </c>
      <c r="H85" s="20">
        <f t="shared" si="15"/>
        <v>1200</v>
      </c>
    </row>
    <row r="86" spans="1:8" ht="15.6">
      <c r="A86" s="16">
        <f t="shared" si="13"/>
        <v>80</v>
      </c>
      <c r="B86" s="12" t="s">
        <v>10</v>
      </c>
      <c r="C86" s="13" t="s">
        <v>191</v>
      </c>
      <c r="D86" s="13" t="s">
        <v>77</v>
      </c>
      <c r="E86" s="13"/>
      <c r="F86" s="20">
        <f>F87</f>
        <v>1182.27</v>
      </c>
      <c r="G86" s="20">
        <f t="shared" si="15"/>
        <v>1200</v>
      </c>
      <c r="H86" s="20">
        <f t="shared" si="15"/>
        <v>1200</v>
      </c>
    </row>
    <row r="87" spans="1:8" ht="15.6">
      <c r="A87" s="16">
        <f t="shared" si="13"/>
        <v>81</v>
      </c>
      <c r="B87" s="12" t="s">
        <v>14</v>
      </c>
      <c r="C87" s="13" t="s">
        <v>191</v>
      </c>
      <c r="D87" s="13" t="s">
        <v>77</v>
      </c>
      <c r="E87" s="13" t="s">
        <v>27</v>
      </c>
      <c r="F87" s="20">
        <f>F88</f>
        <v>1182.27</v>
      </c>
      <c r="G87" s="20">
        <f t="shared" si="15"/>
        <v>1200</v>
      </c>
      <c r="H87" s="20">
        <f t="shared" si="15"/>
        <v>1200</v>
      </c>
    </row>
    <row r="88" spans="1:8" ht="15.6">
      <c r="A88" s="16">
        <f t="shared" si="13"/>
        <v>82</v>
      </c>
      <c r="B88" s="12" t="s">
        <v>62</v>
      </c>
      <c r="C88" s="13" t="s">
        <v>191</v>
      </c>
      <c r="D88" s="13" t="s">
        <v>77</v>
      </c>
      <c r="E88" s="13" t="s">
        <v>63</v>
      </c>
      <c r="F88" s="20">
        <v>1182.27</v>
      </c>
      <c r="G88" s="20">
        <v>1200</v>
      </c>
      <c r="H88" s="20">
        <v>1200</v>
      </c>
    </row>
    <row r="89" spans="1:8" ht="31.2">
      <c r="A89" s="16">
        <f t="shared" si="13"/>
        <v>83</v>
      </c>
      <c r="B89" s="12" t="s">
        <v>99</v>
      </c>
      <c r="C89" s="13" t="s">
        <v>191</v>
      </c>
      <c r="D89" s="13" t="s">
        <v>71</v>
      </c>
      <c r="E89" s="13"/>
      <c r="F89" s="20">
        <f>F90+F93</f>
        <v>20793.099999999999</v>
      </c>
      <c r="G89" s="20">
        <f>G90+G93</f>
        <v>20793.099999999999</v>
      </c>
      <c r="H89" s="20">
        <f>H90+H93</f>
        <v>20793.099999999999</v>
      </c>
    </row>
    <row r="90" spans="1:8" ht="15.6">
      <c r="A90" s="16">
        <f t="shared" si="13"/>
        <v>84</v>
      </c>
      <c r="B90" s="12" t="s">
        <v>7</v>
      </c>
      <c r="C90" s="13" t="s">
        <v>191</v>
      </c>
      <c r="D90" s="13" t="s">
        <v>72</v>
      </c>
      <c r="E90" s="13"/>
      <c r="F90" s="20">
        <f t="shared" ref="F90:H91" si="16">F91</f>
        <v>12293.1</v>
      </c>
      <c r="G90" s="20">
        <f t="shared" si="16"/>
        <v>12293.1</v>
      </c>
      <c r="H90" s="20">
        <f t="shared" si="16"/>
        <v>12293.1</v>
      </c>
    </row>
    <row r="91" spans="1:8" ht="15.6">
      <c r="A91" s="16">
        <f t="shared" si="13"/>
        <v>85</v>
      </c>
      <c r="B91" s="12" t="s">
        <v>14</v>
      </c>
      <c r="C91" s="13" t="s">
        <v>191</v>
      </c>
      <c r="D91" s="13" t="s">
        <v>72</v>
      </c>
      <c r="E91" s="13" t="s">
        <v>27</v>
      </c>
      <c r="F91" s="20">
        <f t="shared" si="16"/>
        <v>12293.1</v>
      </c>
      <c r="G91" s="20">
        <f t="shared" si="16"/>
        <v>12293.1</v>
      </c>
      <c r="H91" s="20">
        <f t="shared" si="16"/>
        <v>12293.1</v>
      </c>
    </row>
    <row r="92" spans="1:8" ht="15.6">
      <c r="A92" s="16">
        <f t="shared" si="13"/>
        <v>86</v>
      </c>
      <c r="B92" s="12" t="s">
        <v>62</v>
      </c>
      <c r="C92" s="13" t="s">
        <v>191</v>
      </c>
      <c r="D92" s="13" t="s">
        <v>72</v>
      </c>
      <c r="E92" s="13" t="s">
        <v>63</v>
      </c>
      <c r="F92" s="20">
        <v>12293.1</v>
      </c>
      <c r="G92" s="20">
        <v>12293.1</v>
      </c>
      <c r="H92" s="20">
        <v>12293.1</v>
      </c>
    </row>
    <row r="93" spans="1:8" ht="15.6">
      <c r="A93" s="16">
        <f t="shared" si="13"/>
        <v>87</v>
      </c>
      <c r="B93" s="12" t="s">
        <v>9</v>
      </c>
      <c r="C93" s="13" t="s">
        <v>191</v>
      </c>
      <c r="D93" s="13" t="s">
        <v>81</v>
      </c>
      <c r="E93" s="13"/>
      <c r="F93" s="20">
        <f t="shared" ref="F93:H94" si="17">F94</f>
        <v>8500</v>
      </c>
      <c r="G93" s="20">
        <f t="shared" si="17"/>
        <v>8500</v>
      </c>
      <c r="H93" s="20">
        <f t="shared" si="17"/>
        <v>8500</v>
      </c>
    </row>
    <row r="94" spans="1:8" ht="15.6">
      <c r="A94" s="16">
        <f t="shared" si="13"/>
        <v>88</v>
      </c>
      <c r="B94" s="12" t="s">
        <v>14</v>
      </c>
      <c r="C94" s="13" t="s">
        <v>191</v>
      </c>
      <c r="D94" s="13" t="s">
        <v>81</v>
      </c>
      <c r="E94" s="13" t="s">
        <v>27</v>
      </c>
      <c r="F94" s="20">
        <f t="shared" si="17"/>
        <v>8500</v>
      </c>
      <c r="G94" s="20">
        <f t="shared" si="17"/>
        <v>8500</v>
      </c>
      <c r="H94" s="20">
        <f t="shared" si="17"/>
        <v>8500</v>
      </c>
    </row>
    <row r="95" spans="1:8" ht="15.6">
      <c r="A95" s="16">
        <f t="shared" si="13"/>
        <v>89</v>
      </c>
      <c r="B95" s="12" t="s">
        <v>62</v>
      </c>
      <c r="C95" s="13" t="s">
        <v>191</v>
      </c>
      <c r="D95" s="13" t="s">
        <v>81</v>
      </c>
      <c r="E95" s="13" t="s">
        <v>63</v>
      </c>
      <c r="F95" s="20">
        <v>8500</v>
      </c>
      <c r="G95" s="20">
        <v>8500</v>
      </c>
      <c r="H95" s="20">
        <v>8500</v>
      </c>
    </row>
    <row r="96" spans="1:8" ht="171.6">
      <c r="A96" s="16">
        <f t="shared" si="13"/>
        <v>90</v>
      </c>
      <c r="B96" s="12" t="s">
        <v>330</v>
      </c>
      <c r="C96" s="13" t="s">
        <v>181</v>
      </c>
      <c r="D96" s="13"/>
      <c r="E96" s="13"/>
      <c r="F96" s="20">
        <f>F97</f>
        <v>189697.2</v>
      </c>
      <c r="G96" s="20">
        <f>G97</f>
        <v>173214.2</v>
      </c>
      <c r="H96" s="20">
        <f>H97</f>
        <v>173214.2</v>
      </c>
    </row>
    <row r="97" spans="1:8" ht="31.2">
      <c r="A97" s="16">
        <f t="shared" si="13"/>
        <v>91</v>
      </c>
      <c r="B97" s="12" t="s">
        <v>99</v>
      </c>
      <c r="C97" s="13" t="s">
        <v>181</v>
      </c>
      <c r="D97" s="13" t="s">
        <v>71</v>
      </c>
      <c r="E97" s="13"/>
      <c r="F97" s="20">
        <f>F98+F101</f>
        <v>189697.2</v>
      </c>
      <c r="G97" s="20">
        <f>G98+G101</f>
        <v>173214.2</v>
      </c>
      <c r="H97" s="20">
        <f>H98+H101</f>
        <v>173214.2</v>
      </c>
    </row>
    <row r="98" spans="1:8" ht="15.6">
      <c r="A98" s="16">
        <f t="shared" si="13"/>
        <v>92</v>
      </c>
      <c r="B98" s="12" t="s">
        <v>7</v>
      </c>
      <c r="C98" s="13" t="s">
        <v>181</v>
      </c>
      <c r="D98" s="13" t="s">
        <v>72</v>
      </c>
      <c r="E98" s="13" t="s">
        <v>54</v>
      </c>
      <c r="F98" s="20">
        <f t="shared" ref="F98:H99" si="18">F99</f>
        <v>137787.45000000001</v>
      </c>
      <c r="G98" s="20">
        <f t="shared" si="18"/>
        <v>122523.44</v>
      </c>
      <c r="H98" s="20">
        <f t="shared" si="18"/>
        <v>122523.44</v>
      </c>
    </row>
    <row r="99" spans="1:8" ht="15.6">
      <c r="A99" s="16">
        <f t="shared" si="13"/>
        <v>93</v>
      </c>
      <c r="B99" s="12" t="s">
        <v>101</v>
      </c>
      <c r="C99" s="13" t="s">
        <v>181</v>
      </c>
      <c r="D99" s="13" t="s">
        <v>72</v>
      </c>
      <c r="E99" s="13" t="s">
        <v>60</v>
      </c>
      <c r="F99" s="20">
        <f t="shared" si="18"/>
        <v>137787.45000000001</v>
      </c>
      <c r="G99" s="20">
        <f t="shared" si="18"/>
        <v>122523.44</v>
      </c>
      <c r="H99" s="20">
        <f t="shared" si="18"/>
        <v>122523.44</v>
      </c>
    </row>
    <row r="100" spans="1:8" ht="15.6">
      <c r="A100" s="16">
        <f t="shared" si="13"/>
        <v>94</v>
      </c>
      <c r="B100" s="12" t="s">
        <v>43</v>
      </c>
      <c r="C100" s="13" t="s">
        <v>181</v>
      </c>
      <c r="D100" s="13" t="s">
        <v>72</v>
      </c>
      <c r="E100" s="13" t="s">
        <v>44</v>
      </c>
      <c r="F100" s="20">
        <v>137787.45000000001</v>
      </c>
      <c r="G100" s="20">
        <v>122523.44</v>
      </c>
      <c r="H100" s="20">
        <v>122523.44</v>
      </c>
    </row>
    <row r="101" spans="1:8" ht="15.6">
      <c r="A101" s="16">
        <f t="shared" si="13"/>
        <v>95</v>
      </c>
      <c r="B101" s="12" t="s">
        <v>9</v>
      </c>
      <c r="C101" s="13" t="s">
        <v>181</v>
      </c>
      <c r="D101" s="13" t="s">
        <v>81</v>
      </c>
      <c r="E101" s="13" t="s">
        <v>54</v>
      </c>
      <c r="F101" s="20">
        <f t="shared" ref="F101:H102" si="19">F102</f>
        <v>51909.75</v>
      </c>
      <c r="G101" s="20">
        <f t="shared" si="19"/>
        <v>50690.76</v>
      </c>
      <c r="H101" s="20">
        <f t="shared" si="19"/>
        <v>50690.76</v>
      </c>
    </row>
    <row r="102" spans="1:8" ht="15.6">
      <c r="A102" s="16">
        <f t="shared" si="13"/>
        <v>96</v>
      </c>
      <c r="B102" s="12" t="s">
        <v>101</v>
      </c>
      <c r="C102" s="13" t="s">
        <v>181</v>
      </c>
      <c r="D102" s="13" t="s">
        <v>81</v>
      </c>
      <c r="E102" s="13" t="s">
        <v>60</v>
      </c>
      <c r="F102" s="20">
        <f t="shared" si="19"/>
        <v>51909.75</v>
      </c>
      <c r="G102" s="20">
        <f t="shared" si="19"/>
        <v>50690.76</v>
      </c>
      <c r="H102" s="20">
        <f t="shared" si="19"/>
        <v>50690.76</v>
      </c>
    </row>
    <row r="103" spans="1:8" ht="15.6">
      <c r="A103" s="16">
        <f t="shared" si="13"/>
        <v>97</v>
      </c>
      <c r="B103" s="12" t="s">
        <v>43</v>
      </c>
      <c r="C103" s="13" t="s">
        <v>181</v>
      </c>
      <c r="D103" s="13" t="s">
        <v>81</v>
      </c>
      <c r="E103" s="13" t="s">
        <v>44</v>
      </c>
      <c r="F103" s="20">
        <v>51909.75</v>
      </c>
      <c r="G103" s="20">
        <v>50690.76</v>
      </c>
      <c r="H103" s="20">
        <v>50690.76</v>
      </c>
    </row>
    <row r="104" spans="1:8" ht="62.4">
      <c r="A104" s="16">
        <f t="shared" si="13"/>
        <v>98</v>
      </c>
      <c r="B104" s="12" t="s">
        <v>462</v>
      </c>
      <c r="C104" s="13" t="s">
        <v>298</v>
      </c>
      <c r="D104" s="13"/>
      <c r="E104" s="13"/>
      <c r="F104" s="20">
        <f>F105</f>
        <v>3351.86</v>
      </c>
      <c r="G104" s="20">
        <f>G105</f>
        <v>2086.75</v>
      </c>
      <c r="H104" s="20">
        <f>H105</f>
        <v>2086.75</v>
      </c>
    </row>
    <row r="105" spans="1:8" ht="31.2">
      <c r="A105" s="16">
        <f t="shared" si="13"/>
        <v>99</v>
      </c>
      <c r="B105" s="12" t="s">
        <v>99</v>
      </c>
      <c r="C105" s="13" t="s">
        <v>298</v>
      </c>
      <c r="D105" s="13" t="s">
        <v>71</v>
      </c>
      <c r="E105" s="13"/>
      <c r="F105" s="20">
        <f>F106+F109</f>
        <v>3351.86</v>
      </c>
      <c r="G105" s="20">
        <f>G106+G109</f>
        <v>2086.75</v>
      </c>
      <c r="H105" s="20">
        <f>H106+H109</f>
        <v>2086.75</v>
      </c>
    </row>
    <row r="106" spans="1:8" ht="15.6">
      <c r="A106" s="16">
        <f t="shared" si="13"/>
        <v>100</v>
      </c>
      <c r="B106" s="12" t="s">
        <v>7</v>
      </c>
      <c r="C106" s="13" t="s">
        <v>298</v>
      </c>
      <c r="D106" s="13" t="s">
        <v>72</v>
      </c>
      <c r="E106" s="13"/>
      <c r="F106" s="20">
        <f t="shared" ref="F106:H107" si="20">F107</f>
        <v>1656.68</v>
      </c>
      <c r="G106" s="20">
        <f t="shared" si="20"/>
        <v>1045.17</v>
      </c>
      <c r="H106" s="20">
        <f t="shared" si="20"/>
        <v>1045.17</v>
      </c>
    </row>
    <row r="107" spans="1:8" ht="15.6">
      <c r="A107" s="16">
        <f t="shared" si="13"/>
        <v>101</v>
      </c>
      <c r="B107" s="12" t="s">
        <v>101</v>
      </c>
      <c r="C107" s="13" t="s">
        <v>298</v>
      </c>
      <c r="D107" s="13" t="s">
        <v>72</v>
      </c>
      <c r="E107" s="13" t="s">
        <v>60</v>
      </c>
      <c r="F107" s="20">
        <f t="shared" si="20"/>
        <v>1656.68</v>
      </c>
      <c r="G107" s="20">
        <f t="shared" si="20"/>
        <v>1045.17</v>
      </c>
      <c r="H107" s="20">
        <f t="shared" si="20"/>
        <v>1045.17</v>
      </c>
    </row>
    <row r="108" spans="1:8" ht="15.6">
      <c r="A108" s="16">
        <f t="shared" si="13"/>
        <v>102</v>
      </c>
      <c r="B108" s="12" t="s">
        <v>67</v>
      </c>
      <c r="C108" s="13" t="s">
        <v>298</v>
      </c>
      <c r="D108" s="13" t="s">
        <v>72</v>
      </c>
      <c r="E108" s="13" t="s">
        <v>68</v>
      </c>
      <c r="F108" s="20">
        <v>1656.68</v>
      </c>
      <c r="G108" s="20">
        <v>1045.17</v>
      </c>
      <c r="H108" s="20">
        <v>1045.17</v>
      </c>
    </row>
    <row r="109" spans="1:8" ht="15.6">
      <c r="A109" s="16">
        <f t="shared" si="13"/>
        <v>103</v>
      </c>
      <c r="B109" s="12" t="s">
        <v>9</v>
      </c>
      <c r="C109" s="13" t="s">
        <v>298</v>
      </c>
      <c r="D109" s="13" t="s">
        <v>81</v>
      </c>
      <c r="E109" s="13"/>
      <c r="F109" s="20">
        <f t="shared" ref="F109:H110" si="21">F110</f>
        <v>1695.18</v>
      </c>
      <c r="G109" s="20">
        <f t="shared" si="21"/>
        <v>1041.58</v>
      </c>
      <c r="H109" s="20">
        <f t="shared" si="21"/>
        <v>1041.58</v>
      </c>
    </row>
    <row r="110" spans="1:8" ht="15.6">
      <c r="A110" s="16">
        <f t="shared" si="13"/>
        <v>104</v>
      </c>
      <c r="B110" s="12" t="s">
        <v>101</v>
      </c>
      <c r="C110" s="13" t="s">
        <v>298</v>
      </c>
      <c r="D110" s="13" t="s">
        <v>81</v>
      </c>
      <c r="E110" s="13" t="s">
        <v>60</v>
      </c>
      <c r="F110" s="20">
        <f t="shared" si="21"/>
        <v>1695.18</v>
      </c>
      <c r="G110" s="20">
        <f t="shared" si="21"/>
        <v>1041.58</v>
      </c>
      <c r="H110" s="20">
        <f t="shared" si="21"/>
        <v>1041.58</v>
      </c>
    </row>
    <row r="111" spans="1:8" ht="15.6">
      <c r="A111" s="16">
        <f t="shared" si="13"/>
        <v>105</v>
      </c>
      <c r="B111" s="12" t="s">
        <v>67</v>
      </c>
      <c r="C111" s="13" t="s">
        <v>298</v>
      </c>
      <c r="D111" s="13" t="s">
        <v>81</v>
      </c>
      <c r="E111" s="13" t="s">
        <v>68</v>
      </c>
      <c r="F111" s="20">
        <v>1695.18</v>
      </c>
      <c r="G111" s="20">
        <v>1041.58</v>
      </c>
      <c r="H111" s="20">
        <v>1041.58</v>
      </c>
    </row>
    <row r="112" spans="1:8" ht="46.8">
      <c r="A112" s="16">
        <f t="shared" si="13"/>
        <v>106</v>
      </c>
      <c r="B112" s="21" t="s">
        <v>507</v>
      </c>
      <c r="C112" s="13" t="s">
        <v>508</v>
      </c>
      <c r="D112" s="13" t="s">
        <v>71</v>
      </c>
      <c r="E112" s="13"/>
      <c r="F112" s="20">
        <f>F113+F117</f>
        <v>1500</v>
      </c>
      <c r="G112" s="20"/>
      <c r="H112" s="20"/>
    </row>
    <row r="113" spans="1:8" ht="15.6">
      <c r="A113" s="16">
        <f t="shared" si="13"/>
        <v>107</v>
      </c>
      <c r="B113" s="12" t="s">
        <v>7</v>
      </c>
      <c r="C113" s="13" t="s">
        <v>508</v>
      </c>
      <c r="D113" s="13" t="s">
        <v>72</v>
      </c>
      <c r="E113" s="11"/>
      <c r="F113" s="20">
        <f>F114</f>
        <v>773.79</v>
      </c>
      <c r="G113" s="20"/>
      <c r="H113" s="20"/>
    </row>
    <row r="114" spans="1:8" ht="15.6">
      <c r="A114" s="16">
        <f t="shared" si="13"/>
        <v>108</v>
      </c>
      <c r="B114" s="12" t="s">
        <v>101</v>
      </c>
      <c r="C114" s="13" t="s">
        <v>508</v>
      </c>
      <c r="D114" s="13" t="s">
        <v>72</v>
      </c>
      <c r="E114" s="13" t="s">
        <v>60</v>
      </c>
      <c r="F114" s="20">
        <f>SUM(F115:F116)</f>
        <v>773.79</v>
      </c>
      <c r="G114" s="20"/>
      <c r="H114" s="20"/>
    </row>
    <row r="115" spans="1:8" ht="15.6">
      <c r="A115" s="16">
        <f t="shared" si="13"/>
        <v>109</v>
      </c>
      <c r="B115" s="12" t="s">
        <v>43</v>
      </c>
      <c r="C115" s="13" t="s">
        <v>508</v>
      </c>
      <c r="D115" s="13" t="s">
        <v>72</v>
      </c>
      <c r="E115" s="13" t="s">
        <v>44</v>
      </c>
      <c r="F115" s="20">
        <v>72</v>
      </c>
      <c r="G115" s="20"/>
      <c r="H115" s="20"/>
    </row>
    <row r="116" spans="1:8" ht="15.6">
      <c r="A116" s="16">
        <f t="shared" si="13"/>
        <v>110</v>
      </c>
      <c r="B116" s="12" t="s">
        <v>40</v>
      </c>
      <c r="C116" s="13" t="s">
        <v>508</v>
      </c>
      <c r="D116" s="13" t="s">
        <v>72</v>
      </c>
      <c r="E116" s="13" t="s">
        <v>41</v>
      </c>
      <c r="F116" s="20">
        <v>701.79</v>
      </c>
      <c r="G116" s="20"/>
      <c r="H116" s="20"/>
    </row>
    <row r="117" spans="1:8" ht="15.6">
      <c r="A117" s="16">
        <f t="shared" si="13"/>
        <v>111</v>
      </c>
      <c r="B117" s="12" t="s">
        <v>9</v>
      </c>
      <c r="C117" s="13" t="s">
        <v>508</v>
      </c>
      <c r="D117" s="13" t="s">
        <v>81</v>
      </c>
      <c r="E117" s="13"/>
      <c r="F117" s="20">
        <f>F118</f>
        <v>726.21</v>
      </c>
      <c r="G117" s="20"/>
      <c r="H117" s="20"/>
    </row>
    <row r="118" spans="1:8" ht="15.6">
      <c r="A118" s="16">
        <f t="shared" si="13"/>
        <v>112</v>
      </c>
      <c r="B118" s="12" t="s">
        <v>101</v>
      </c>
      <c r="C118" s="13" t="s">
        <v>508</v>
      </c>
      <c r="D118" s="13" t="s">
        <v>81</v>
      </c>
      <c r="E118" s="13" t="s">
        <v>60</v>
      </c>
      <c r="F118" s="20">
        <f>SUM(F119:F120)</f>
        <v>726.21</v>
      </c>
      <c r="G118" s="20"/>
      <c r="H118" s="20"/>
    </row>
    <row r="119" spans="1:8" ht="15.6">
      <c r="A119" s="16">
        <f t="shared" si="13"/>
        <v>113</v>
      </c>
      <c r="B119" s="12" t="s">
        <v>43</v>
      </c>
      <c r="C119" s="13" t="s">
        <v>508</v>
      </c>
      <c r="D119" s="13" t="s">
        <v>81</v>
      </c>
      <c r="E119" s="13" t="s">
        <v>44</v>
      </c>
      <c r="F119" s="20">
        <v>24</v>
      </c>
      <c r="G119" s="20"/>
      <c r="H119" s="20"/>
    </row>
    <row r="120" spans="1:8" ht="15.6">
      <c r="A120" s="16">
        <f t="shared" si="13"/>
        <v>114</v>
      </c>
      <c r="B120" s="12" t="s">
        <v>40</v>
      </c>
      <c r="C120" s="13" t="s">
        <v>508</v>
      </c>
      <c r="D120" s="13" t="s">
        <v>81</v>
      </c>
      <c r="E120" s="13" t="s">
        <v>41</v>
      </c>
      <c r="F120" s="20">
        <v>702.21</v>
      </c>
      <c r="G120" s="20"/>
      <c r="H120" s="20"/>
    </row>
    <row r="121" spans="1:8" ht="109.2">
      <c r="A121" s="16">
        <f t="shared" si="13"/>
        <v>115</v>
      </c>
      <c r="B121" s="12" t="s">
        <v>402</v>
      </c>
      <c r="C121" s="13" t="s">
        <v>403</v>
      </c>
      <c r="D121" s="13"/>
      <c r="E121" s="13"/>
      <c r="F121" s="20">
        <f>F122</f>
        <v>33027.4</v>
      </c>
      <c r="G121" s="20">
        <f>G122</f>
        <v>31920.400000000001</v>
      </c>
      <c r="H121" s="20">
        <f>H122</f>
        <v>32473.9</v>
      </c>
    </row>
    <row r="122" spans="1:8" ht="31.2">
      <c r="A122" s="16">
        <f t="shared" si="13"/>
        <v>116</v>
      </c>
      <c r="B122" s="12" t="s">
        <v>99</v>
      </c>
      <c r="C122" s="13" t="s">
        <v>403</v>
      </c>
      <c r="D122" s="13" t="s">
        <v>71</v>
      </c>
      <c r="E122" s="13"/>
      <c r="F122" s="20">
        <f>F123+F126</f>
        <v>33027.4</v>
      </c>
      <c r="G122" s="20">
        <f>G123+G126</f>
        <v>31920.400000000001</v>
      </c>
      <c r="H122" s="20">
        <f>H123+H126</f>
        <v>32473.9</v>
      </c>
    </row>
    <row r="123" spans="1:8" ht="15.6">
      <c r="A123" s="16">
        <f t="shared" si="13"/>
        <v>117</v>
      </c>
      <c r="B123" s="12" t="s">
        <v>7</v>
      </c>
      <c r="C123" s="13" t="s">
        <v>403</v>
      </c>
      <c r="D123" s="13" t="s">
        <v>72</v>
      </c>
      <c r="E123" s="13"/>
      <c r="F123" s="20">
        <f t="shared" ref="F123:H124" si="22">F124</f>
        <v>15509.9</v>
      </c>
      <c r="G123" s="20">
        <f t="shared" si="22"/>
        <v>14653.1</v>
      </c>
      <c r="H123" s="20">
        <f t="shared" si="22"/>
        <v>15557</v>
      </c>
    </row>
    <row r="124" spans="1:8" ht="15.6">
      <c r="A124" s="16">
        <f t="shared" si="13"/>
        <v>118</v>
      </c>
      <c r="B124" s="12" t="s">
        <v>14</v>
      </c>
      <c r="C124" s="13" t="s">
        <v>403</v>
      </c>
      <c r="D124" s="13" t="s">
        <v>72</v>
      </c>
      <c r="E124" s="13" t="s">
        <v>27</v>
      </c>
      <c r="F124" s="20">
        <f t="shared" si="22"/>
        <v>15509.9</v>
      </c>
      <c r="G124" s="20">
        <f t="shared" si="22"/>
        <v>14653.1</v>
      </c>
      <c r="H124" s="20">
        <f t="shared" si="22"/>
        <v>15557</v>
      </c>
    </row>
    <row r="125" spans="1:8" ht="15.6">
      <c r="A125" s="16">
        <f t="shared" si="13"/>
        <v>119</v>
      </c>
      <c r="B125" s="12" t="s">
        <v>62</v>
      </c>
      <c r="C125" s="13" t="s">
        <v>403</v>
      </c>
      <c r="D125" s="13" t="s">
        <v>72</v>
      </c>
      <c r="E125" s="13" t="s">
        <v>63</v>
      </c>
      <c r="F125" s="20">
        <v>15509.9</v>
      </c>
      <c r="G125" s="20">
        <v>14653.1</v>
      </c>
      <c r="H125" s="20">
        <v>15557</v>
      </c>
    </row>
    <row r="126" spans="1:8" ht="15.6">
      <c r="A126" s="16">
        <f t="shared" si="13"/>
        <v>120</v>
      </c>
      <c r="B126" s="12" t="s">
        <v>9</v>
      </c>
      <c r="C126" s="13" t="s">
        <v>403</v>
      </c>
      <c r="D126" s="13" t="s">
        <v>81</v>
      </c>
      <c r="E126" s="13"/>
      <c r="F126" s="20">
        <f t="shared" ref="F126:H127" si="23">F127</f>
        <v>17517.5</v>
      </c>
      <c r="G126" s="20">
        <f t="shared" si="23"/>
        <v>17267.3</v>
      </c>
      <c r="H126" s="20">
        <f t="shared" si="23"/>
        <v>16916.900000000001</v>
      </c>
    </row>
    <row r="127" spans="1:8" ht="15.6">
      <c r="A127" s="16">
        <f t="shared" si="13"/>
        <v>121</v>
      </c>
      <c r="B127" s="12" t="s">
        <v>14</v>
      </c>
      <c r="C127" s="13" t="s">
        <v>403</v>
      </c>
      <c r="D127" s="13" t="s">
        <v>81</v>
      </c>
      <c r="E127" s="13" t="s">
        <v>27</v>
      </c>
      <c r="F127" s="20">
        <f t="shared" si="23"/>
        <v>17517.5</v>
      </c>
      <c r="G127" s="20">
        <f t="shared" si="23"/>
        <v>17267.3</v>
      </c>
      <c r="H127" s="20">
        <f t="shared" si="23"/>
        <v>16916.900000000001</v>
      </c>
    </row>
    <row r="128" spans="1:8" ht="15.6">
      <c r="A128" s="16">
        <f t="shared" si="13"/>
        <v>122</v>
      </c>
      <c r="B128" s="12" t="s">
        <v>62</v>
      </c>
      <c r="C128" s="13" t="s">
        <v>403</v>
      </c>
      <c r="D128" s="13" t="s">
        <v>81</v>
      </c>
      <c r="E128" s="13" t="s">
        <v>63</v>
      </c>
      <c r="F128" s="20">
        <v>17517.5</v>
      </c>
      <c r="G128" s="20">
        <v>17267.3</v>
      </c>
      <c r="H128" s="20">
        <v>16916.900000000001</v>
      </c>
    </row>
    <row r="129" spans="1:8" ht="78">
      <c r="A129" s="16">
        <f t="shared" si="13"/>
        <v>123</v>
      </c>
      <c r="B129" s="12" t="s">
        <v>426</v>
      </c>
      <c r="C129" s="13" t="s">
        <v>355</v>
      </c>
      <c r="D129" s="13"/>
      <c r="E129" s="13"/>
      <c r="F129" s="20">
        <f>F130</f>
        <v>1212.2</v>
      </c>
      <c r="G129" s="20">
        <f>G130</f>
        <v>0</v>
      </c>
      <c r="H129" s="20">
        <f>H130</f>
        <v>0</v>
      </c>
    </row>
    <row r="130" spans="1:8" ht="31.2">
      <c r="A130" s="16">
        <f t="shared" si="13"/>
        <v>124</v>
      </c>
      <c r="B130" s="12" t="s">
        <v>99</v>
      </c>
      <c r="C130" s="13" t="s">
        <v>355</v>
      </c>
      <c r="D130" s="13" t="s">
        <v>71</v>
      </c>
      <c r="E130" s="13"/>
      <c r="F130" s="20">
        <f>F134+F131</f>
        <v>1212.2</v>
      </c>
      <c r="G130" s="20">
        <f>G134+G131</f>
        <v>0</v>
      </c>
      <c r="H130" s="20">
        <f>H134+H131</f>
        <v>0</v>
      </c>
    </row>
    <row r="131" spans="1:8" ht="15.6">
      <c r="A131" s="16">
        <f t="shared" si="13"/>
        <v>125</v>
      </c>
      <c r="B131" s="12" t="s">
        <v>7</v>
      </c>
      <c r="C131" s="13" t="s">
        <v>355</v>
      </c>
      <c r="D131" s="13" t="s">
        <v>72</v>
      </c>
      <c r="E131" s="13"/>
      <c r="F131" s="20">
        <f t="shared" ref="F131:H132" si="24">F132</f>
        <v>606.1</v>
      </c>
      <c r="G131" s="20">
        <f t="shared" si="24"/>
        <v>0</v>
      </c>
      <c r="H131" s="20">
        <f t="shared" si="24"/>
        <v>0</v>
      </c>
    </row>
    <row r="132" spans="1:8" ht="15.6">
      <c r="A132" s="16">
        <f t="shared" si="13"/>
        <v>126</v>
      </c>
      <c r="B132" s="12" t="s">
        <v>101</v>
      </c>
      <c r="C132" s="13" t="s">
        <v>355</v>
      </c>
      <c r="D132" s="13" t="s">
        <v>72</v>
      </c>
      <c r="E132" s="13" t="s">
        <v>60</v>
      </c>
      <c r="F132" s="20">
        <f t="shared" si="24"/>
        <v>606.1</v>
      </c>
      <c r="G132" s="20">
        <f t="shared" si="24"/>
        <v>0</v>
      </c>
      <c r="H132" s="20">
        <f t="shared" si="24"/>
        <v>0</v>
      </c>
    </row>
    <row r="133" spans="1:8" ht="15.6">
      <c r="A133" s="16">
        <f t="shared" si="13"/>
        <v>127</v>
      </c>
      <c r="B133" s="12" t="s">
        <v>40</v>
      </c>
      <c r="C133" s="13" t="s">
        <v>355</v>
      </c>
      <c r="D133" s="13" t="s">
        <v>72</v>
      </c>
      <c r="E133" s="13" t="s">
        <v>41</v>
      </c>
      <c r="F133" s="20">
        <v>606.1</v>
      </c>
      <c r="G133" s="20"/>
      <c r="H133" s="20"/>
    </row>
    <row r="134" spans="1:8" ht="15.6">
      <c r="A134" s="16">
        <f t="shared" si="13"/>
        <v>128</v>
      </c>
      <c r="B134" s="12" t="s">
        <v>9</v>
      </c>
      <c r="C134" s="13" t="s">
        <v>355</v>
      </c>
      <c r="D134" s="13" t="s">
        <v>81</v>
      </c>
      <c r="E134" s="13"/>
      <c r="F134" s="20">
        <f t="shared" ref="F134:H135" si="25">F135</f>
        <v>606.1</v>
      </c>
      <c r="G134" s="20">
        <f t="shared" si="25"/>
        <v>0</v>
      </c>
      <c r="H134" s="20">
        <f t="shared" si="25"/>
        <v>0</v>
      </c>
    </row>
    <row r="135" spans="1:8" ht="15.6">
      <c r="A135" s="16">
        <f t="shared" si="13"/>
        <v>129</v>
      </c>
      <c r="B135" s="12" t="s">
        <v>101</v>
      </c>
      <c r="C135" s="13" t="s">
        <v>355</v>
      </c>
      <c r="D135" s="13" t="s">
        <v>81</v>
      </c>
      <c r="E135" s="13" t="s">
        <v>60</v>
      </c>
      <c r="F135" s="20">
        <f t="shared" si="25"/>
        <v>606.1</v>
      </c>
      <c r="G135" s="20">
        <f t="shared" si="25"/>
        <v>0</v>
      </c>
      <c r="H135" s="20">
        <f t="shared" si="25"/>
        <v>0</v>
      </c>
    </row>
    <row r="136" spans="1:8" ht="15.6">
      <c r="A136" s="16">
        <f t="shared" si="13"/>
        <v>130</v>
      </c>
      <c r="B136" s="12" t="s">
        <v>40</v>
      </c>
      <c r="C136" s="13" t="s">
        <v>355</v>
      </c>
      <c r="D136" s="13" t="s">
        <v>81</v>
      </c>
      <c r="E136" s="13" t="s">
        <v>41</v>
      </c>
      <c r="F136" s="20">
        <v>606.1</v>
      </c>
      <c r="G136" s="20"/>
      <c r="H136" s="20"/>
    </row>
    <row r="137" spans="1:8" ht="78">
      <c r="A137" s="16">
        <f t="shared" ref="A137:A200" si="26">A136+1</f>
        <v>131</v>
      </c>
      <c r="B137" s="12" t="s">
        <v>423</v>
      </c>
      <c r="C137" s="13" t="s">
        <v>383</v>
      </c>
      <c r="D137" s="13"/>
      <c r="E137" s="13"/>
      <c r="F137" s="20">
        <f t="shared" ref="F137:H138" si="27">F138</f>
        <v>2204</v>
      </c>
      <c r="G137" s="20">
        <f t="shared" si="27"/>
        <v>4940</v>
      </c>
      <c r="H137" s="20">
        <f t="shared" si="27"/>
        <v>1269.9000000000001</v>
      </c>
    </row>
    <row r="138" spans="1:8" ht="15.6">
      <c r="A138" s="16">
        <f t="shared" si="26"/>
        <v>132</v>
      </c>
      <c r="B138" s="12" t="s">
        <v>94</v>
      </c>
      <c r="C138" s="13" t="s">
        <v>383</v>
      </c>
      <c r="D138" s="13" t="s">
        <v>39</v>
      </c>
      <c r="E138" s="13"/>
      <c r="F138" s="20">
        <f t="shared" si="27"/>
        <v>2204</v>
      </c>
      <c r="G138" s="20">
        <f t="shared" si="27"/>
        <v>4940</v>
      </c>
      <c r="H138" s="20">
        <f t="shared" si="27"/>
        <v>1269.9000000000001</v>
      </c>
    </row>
    <row r="139" spans="1:8" ht="31.2">
      <c r="A139" s="16">
        <f t="shared" si="26"/>
        <v>133</v>
      </c>
      <c r="B139" s="12" t="s">
        <v>95</v>
      </c>
      <c r="C139" s="13" t="s">
        <v>383</v>
      </c>
      <c r="D139" s="13" t="s">
        <v>66</v>
      </c>
      <c r="E139" s="13"/>
      <c r="F139" s="20">
        <f t="shared" ref="F139:H140" si="28">F140</f>
        <v>2204</v>
      </c>
      <c r="G139" s="20">
        <f t="shared" si="28"/>
        <v>4940</v>
      </c>
      <c r="H139" s="20">
        <f t="shared" si="28"/>
        <v>1269.9000000000001</v>
      </c>
    </row>
    <row r="140" spans="1:8" ht="15.6">
      <c r="A140" s="16">
        <f t="shared" si="26"/>
        <v>134</v>
      </c>
      <c r="B140" s="12" t="s">
        <v>101</v>
      </c>
      <c r="C140" s="13" t="s">
        <v>383</v>
      </c>
      <c r="D140" s="13" t="s">
        <v>66</v>
      </c>
      <c r="E140" s="13" t="s">
        <v>60</v>
      </c>
      <c r="F140" s="20">
        <f t="shared" si="28"/>
        <v>2204</v>
      </c>
      <c r="G140" s="20">
        <f t="shared" si="28"/>
        <v>4940</v>
      </c>
      <c r="H140" s="20">
        <f t="shared" si="28"/>
        <v>1269.9000000000001</v>
      </c>
    </row>
    <row r="141" spans="1:8" ht="15.6">
      <c r="A141" s="16">
        <f t="shared" si="26"/>
        <v>135</v>
      </c>
      <c r="B141" s="12" t="s">
        <v>40</v>
      </c>
      <c r="C141" s="13" t="s">
        <v>383</v>
      </c>
      <c r="D141" s="13" t="s">
        <v>66</v>
      </c>
      <c r="E141" s="13" t="s">
        <v>41</v>
      </c>
      <c r="F141" s="20">
        <v>2204</v>
      </c>
      <c r="G141" s="20">
        <v>4940</v>
      </c>
      <c r="H141" s="20">
        <v>1269.9000000000001</v>
      </c>
    </row>
    <row r="142" spans="1:8" ht="15.6">
      <c r="A142" s="16">
        <f t="shared" si="26"/>
        <v>136</v>
      </c>
      <c r="B142" s="12" t="s">
        <v>106</v>
      </c>
      <c r="C142" s="13" t="s">
        <v>184</v>
      </c>
      <c r="D142" s="13"/>
      <c r="E142" s="13"/>
      <c r="F142" s="20">
        <f>F143+F164+F177+F149+F172</f>
        <v>45035.039999999994</v>
      </c>
      <c r="G142" s="20">
        <f>G143+G164+G177+G149</f>
        <v>38631.600000000006</v>
      </c>
      <c r="H142" s="20">
        <f>H143+H164+H177+H149</f>
        <v>38631.599999999999</v>
      </c>
    </row>
    <row r="143" spans="1:8" ht="46.8">
      <c r="A143" s="16">
        <f t="shared" si="26"/>
        <v>137</v>
      </c>
      <c r="B143" s="12" t="s">
        <v>107</v>
      </c>
      <c r="C143" s="13" t="s">
        <v>185</v>
      </c>
      <c r="D143" s="13"/>
      <c r="E143" s="13"/>
      <c r="F143" s="20">
        <f>F144</f>
        <v>22015.039999999997</v>
      </c>
      <c r="G143" s="20">
        <f t="shared" ref="G143:H145" si="29">G144</f>
        <v>17597.66</v>
      </c>
      <c r="H143" s="20">
        <f t="shared" si="29"/>
        <v>15737.18</v>
      </c>
    </row>
    <row r="144" spans="1:8" ht="31.2">
      <c r="A144" s="16">
        <f t="shared" si="26"/>
        <v>138</v>
      </c>
      <c r="B144" s="12" t="s">
        <v>99</v>
      </c>
      <c r="C144" s="13" t="s">
        <v>185</v>
      </c>
      <c r="D144" s="13" t="s">
        <v>71</v>
      </c>
      <c r="E144" s="13"/>
      <c r="F144" s="20">
        <f>F145</f>
        <v>22015.039999999997</v>
      </c>
      <c r="G144" s="20">
        <f t="shared" si="29"/>
        <v>17597.66</v>
      </c>
      <c r="H144" s="20">
        <f t="shared" si="29"/>
        <v>15737.18</v>
      </c>
    </row>
    <row r="145" spans="1:8" ht="15.6">
      <c r="A145" s="16">
        <f t="shared" si="26"/>
        <v>139</v>
      </c>
      <c r="B145" s="12" t="s">
        <v>7</v>
      </c>
      <c r="C145" s="13" t="s">
        <v>185</v>
      </c>
      <c r="D145" s="13" t="s">
        <v>72</v>
      </c>
      <c r="E145" s="13"/>
      <c r="F145" s="20">
        <f>F146</f>
        <v>22015.039999999997</v>
      </c>
      <c r="G145" s="20">
        <f t="shared" si="29"/>
        <v>17597.66</v>
      </c>
      <c r="H145" s="20">
        <f t="shared" si="29"/>
        <v>15737.18</v>
      </c>
    </row>
    <row r="146" spans="1:8" ht="15.6">
      <c r="A146" s="16">
        <f t="shared" si="26"/>
        <v>140</v>
      </c>
      <c r="B146" s="12" t="s">
        <v>101</v>
      </c>
      <c r="C146" s="13" t="s">
        <v>185</v>
      </c>
      <c r="D146" s="13" t="s">
        <v>72</v>
      </c>
      <c r="E146" s="13" t="s">
        <v>60</v>
      </c>
      <c r="F146" s="20">
        <f>F147+F148</f>
        <v>22015.039999999997</v>
      </c>
      <c r="G146" s="20">
        <f>G147+G148</f>
        <v>17597.66</v>
      </c>
      <c r="H146" s="20">
        <f>H147+H148</f>
        <v>15737.18</v>
      </c>
    </row>
    <row r="147" spans="1:8" ht="15.6">
      <c r="A147" s="16">
        <f t="shared" si="26"/>
        <v>141</v>
      </c>
      <c r="B147" s="12" t="s">
        <v>279</v>
      </c>
      <c r="C147" s="13" t="s">
        <v>185</v>
      </c>
      <c r="D147" s="13" t="s">
        <v>72</v>
      </c>
      <c r="E147" s="13" t="s">
        <v>280</v>
      </c>
      <c r="F147" s="20">
        <v>17548.759999999998</v>
      </c>
      <c r="G147" s="20">
        <v>13217.17</v>
      </c>
      <c r="H147" s="20">
        <v>11356.69</v>
      </c>
    </row>
    <row r="148" spans="1:8" ht="15.6">
      <c r="A148" s="16">
        <f t="shared" si="26"/>
        <v>142</v>
      </c>
      <c r="B148" s="12" t="s">
        <v>67</v>
      </c>
      <c r="C148" s="13" t="s">
        <v>185</v>
      </c>
      <c r="D148" s="13" t="s">
        <v>72</v>
      </c>
      <c r="E148" s="13" t="s">
        <v>68</v>
      </c>
      <c r="F148" s="20">
        <v>4466.28</v>
      </c>
      <c r="G148" s="20">
        <v>4380.49</v>
      </c>
      <c r="H148" s="20">
        <v>4380.49</v>
      </c>
    </row>
    <row r="149" spans="1:8" ht="62.4">
      <c r="A149" s="16">
        <f t="shared" si="26"/>
        <v>143</v>
      </c>
      <c r="B149" s="12" t="s">
        <v>400</v>
      </c>
      <c r="C149" s="13" t="s">
        <v>401</v>
      </c>
      <c r="D149" s="13"/>
      <c r="E149" s="13"/>
      <c r="F149" s="20">
        <f>F150+F160</f>
        <v>10947.970000000001</v>
      </c>
      <c r="G149" s="20">
        <f>G150+G160</f>
        <v>12487.2</v>
      </c>
      <c r="H149" s="20">
        <f>H150+H160</f>
        <v>14347.68</v>
      </c>
    </row>
    <row r="150" spans="1:8" ht="31.2">
      <c r="A150" s="16">
        <f t="shared" si="26"/>
        <v>144</v>
      </c>
      <c r="B150" s="12" t="s">
        <v>99</v>
      </c>
      <c r="C150" s="13" t="s">
        <v>401</v>
      </c>
      <c r="D150" s="13" t="s">
        <v>71</v>
      </c>
      <c r="E150" s="13"/>
      <c r="F150" s="20">
        <f>F151+F154+F157</f>
        <v>10905.45</v>
      </c>
      <c r="G150" s="20">
        <f>G151+G154+G157</f>
        <v>12437.18</v>
      </c>
      <c r="H150" s="20">
        <f>H151+H154+H157</f>
        <v>14290.210000000001</v>
      </c>
    </row>
    <row r="151" spans="1:8" ht="15.6">
      <c r="A151" s="16">
        <f t="shared" si="26"/>
        <v>145</v>
      </c>
      <c r="B151" s="12" t="s">
        <v>7</v>
      </c>
      <c r="C151" s="13" t="s">
        <v>401</v>
      </c>
      <c r="D151" s="13" t="s">
        <v>72</v>
      </c>
      <c r="E151" s="13"/>
      <c r="F151" s="20">
        <f t="shared" ref="F151:H152" si="30">F152</f>
        <v>10736.93</v>
      </c>
      <c r="G151" s="20">
        <f t="shared" si="30"/>
        <v>12238.93</v>
      </c>
      <c r="H151" s="20">
        <f t="shared" si="30"/>
        <v>14062.42</v>
      </c>
    </row>
    <row r="152" spans="1:8" ht="15.6">
      <c r="A152" s="16">
        <f t="shared" si="26"/>
        <v>146</v>
      </c>
      <c r="B152" s="12" t="s">
        <v>101</v>
      </c>
      <c r="C152" s="13" t="s">
        <v>401</v>
      </c>
      <c r="D152" s="13" t="s">
        <v>72</v>
      </c>
      <c r="E152" s="13" t="s">
        <v>60</v>
      </c>
      <c r="F152" s="20">
        <f t="shared" si="30"/>
        <v>10736.93</v>
      </c>
      <c r="G152" s="20">
        <f t="shared" si="30"/>
        <v>12238.93</v>
      </c>
      <c r="H152" s="20">
        <f t="shared" si="30"/>
        <v>14062.42</v>
      </c>
    </row>
    <row r="153" spans="1:8" ht="15.6">
      <c r="A153" s="16">
        <f t="shared" si="26"/>
        <v>147</v>
      </c>
      <c r="B153" s="12" t="s">
        <v>279</v>
      </c>
      <c r="C153" s="13" t="s">
        <v>401</v>
      </c>
      <c r="D153" s="13" t="s">
        <v>72</v>
      </c>
      <c r="E153" s="13" t="s">
        <v>280</v>
      </c>
      <c r="F153" s="20">
        <v>10736.93</v>
      </c>
      <c r="G153" s="20">
        <v>12238.93</v>
      </c>
      <c r="H153" s="20">
        <v>14062.42</v>
      </c>
    </row>
    <row r="154" spans="1:8" ht="15.6">
      <c r="A154" s="16">
        <f t="shared" si="26"/>
        <v>148</v>
      </c>
      <c r="B154" s="12" t="s">
        <v>9</v>
      </c>
      <c r="C154" s="13" t="s">
        <v>401</v>
      </c>
      <c r="D154" s="13" t="s">
        <v>81</v>
      </c>
      <c r="E154" s="13"/>
      <c r="F154" s="20">
        <f t="shared" ref="F154:H155" si="31">F155</f>
        <v>112.35</v>
      </c>
      <c r="G154" s="20">
        <f t="shared" si="31"/>
        <v>132.16999999999999</v>
      </c>
      <c r="H154" s="20">
        <f t="shared" si="31"/>
        <v>151.86000000000001</v>
      </c>
    </row>
    <row r="155" spans="1:8" ht="15.6">
      <c r="A155" s="16">
        <f t="shared" si="26"/>
        <v>149</v>
      </c>
      <c r="B155" s="12" t="s">
        <v>101</v>
      </c>
      <c r="C155" s="13" t="s">
        <v>401</v>
      </c>
      <c r="D155" s="13" t="s">
        <v>81</v>
      </c>
      <c r="E155" s="13" t="s">
        <v>60</v>
      </c>
      <c r="F155" s="20">
        <f t="shared" si="31"/>
        <v>112.35</v>
      </c>
      <c r="G155" s="20">
        <f t="shared" si="31"/>
        <v>132.16999999999999</v>
      </c>
      <c r="H155" s="20">
        <f t="shared" si="31"/>
        <v>151.86000000000001</v>
      </c>
    </row>
    <row r="156" spans="1:8" ht="15.6">
      <c r="A156" s="16">
        <f t="shared" si="26"/>
        <v>150</v>
      </c>
      <c r="B156" s="12" t="s">
        <v>279</v>
      </c>
      <c r="C156" s="13" t="s">
        <v>401</v>
      </c>
      <c r="D156" s="13" t="s">
        <v>81</v>
      </c>
      <c r="E156" s="13" t="s">
        <v>280</v>
      </c>
      <c r="F156" s="20">
        <v>112.35</v>
      </c>
      <c r="G156" s="20">
        <v>132.16999999999999</v>
      </c>
      <c r="H156" s="20">
        <v>151.86000000000001</v>
      </c>
    </row>
    <row r="157" spans="1:8" ht="31.2">
      <c r="A157" s="16">
        <f t="shared" si="26"/>
        <v>151</v>
      </c>
      <c r="B157" s="12" t="s">
        <v>396</v>
      </c>
      <c r="C157" s="13" t="s">
        <v>401</v>
      </c>
      <c r="D157" s="13" t="s">
        <v>397</v>
      </c>
      <c r="E157" s="13"/>
      <c r="F157" s="20">
        <f t="shared" ref="F157:H158" si="32">F158</f>
        <v>56.17</v>
      </c>
      <c r="G157" s="20">
        <f t="shared" si="32"/>
        <v>66.08</v>
      </c>
      <c r="H157" s="20">
        <f t="shared" si="32"/>
        <v>75.930000000000007</v>
      </c>
    </row>
    <row r="158" spans="1:8" ht="15.6">
      <c r="A158" s="16">
        <f t="shared" si="26"/>
        <v>152</v>
      </c>
      <c r="B158" s="12" t="s">
        <v>101</v>
      </c>
      <c r="C158" s="13" t="s">
        <v>401</v>
      </c>
      <c r="D158" s="13" t="s">
        <v>397</v>
      </c>
      <c r="E158" s="13" t="s">
        <v>60</v>
      </c>
      <c r="F158" s="20">
        <f t="shared" si="32"/>
        <v>56.17</v>
      </c>
      <c r="G158" s="20">
        <f t="shared" si="32"/>
        <v>66.08</v>
      </c>
      <c r="H158" s="20">
        <f t="shared" si="32"/>
        <v>75.930000000000007</v>
      </c>
    </row>
    <row r="159" spans="1:8" ht="15.6">
      <c r="A159" s="16">
        <f t="shared" si="26"/>
        <v>153</v>
      </c>
      <c r="B159" s="12" t="s">
        <v>279</v>
      </c>
      <c r="C159" s="13" t="s">
        <v>401</v>
      </c>
      <c r="D159" s="13" t="s">
        <v>397</v>
      </c>
      <c r="E159" s="13" t="s">
        <v>280</v>
      </c>
      <c r="F159" s="20">
        <v>56.17</v>
      </c>
      <c r="G159" s="20">
        <v>66.08</v>
      </c>
      <c r="H159" s="20">
        <v>75.930000000000007</v>
      </c>
    </row>
    <row r="160" spans="1:8" ht="15.6">
      <c r="A160" s="16">
        <f t="shared" si="26"/>
        <v>154</v>
      </c>
      <c r="B160" s="12" t="s">
        <v>97</v>
      </c>
      <c r="C160" s="13" t="s">
        <v>401</v>
      </c>
      <c r="D160" s="13" t="s">
        <v>25</v>
      </c>
      <c r="F160" s="20">
        <f>F161</f>
        <v>42.52</v>
      </c>
      <c r="G160" s="20">
        <f t="shared" ref="G160:H162" si="33">G161</f>
        <v>50.02</v>
      </c>
      <c r="H160" s="20">
        <f t="shared" si="33"/>
        <v>57.47</v>
      </c>
    </row>
    <row r="161" spans="1:8" ht="31.2">
      <c r="A161" s="16">
        <f t="shared" si="26"/>
        <v>155</v>
      </c>
      <c r="B161" s="12" t="s">
        <v>3</v>
      </c>
      <c r="C161" s="13" t="s">
        <v>401</v>
      </c>
      <c r="D161" s="13" t="s">
        <v>82</v>
      </c>
      <c r="E161" s="13"/>
      <c r="F161" s="20">
        <f>F162</f>
        <v>42.52</v>
      </c>
      <c r="G161" s="20">
        <f t="shared" si="33"/>
        <v>50.02</v>
      </c>
      <c r="H161" s="20">
        <f t="shared" si="33"/>
        <v>57.47</v>
      </c>
    </row>
    <row r="162" spans="1:8" ht="15.6">
      <c r="A162" s="16">
        <f t="shared" si="26"/>
        <v>156</v>
      </c>
      <c r="B162" s="12" t="s">
        <v>101</v>
      </c>
      <c r="C162" s="13" t="s">
        <v>401</v>
      </c>
      <c r="D162" s="13" t="s">
        <v>82</v>
      </c>
      <c r="E162" s="13" t="s">
        <v>60</v>
      </c>
      <c r="F162" s="20">
        <f>F163</f>
        <v>42.52</v>
      </c>
      <c r="G162" s="20">
        <f t="shared" si="33"/>
        <v>50.02</v>
      </c>
      <c r="H162" s="20">
        <f t="shared" si="33"/>
        <v>57.47</v>
      </c>
    </row>
    <row r="163" spans="1:8" ht="15.6">
      <c r="A163" s="16">
        <f t="shared" si="26"/>
        <v>157</v>
      </c>
      <c r="B163" s="12" t="s">
        <v>279</v>
      </c>
      <c r="C163" s="13" t="s">
        <v>401</v>
      </c>
      <c r="D163" s="13" t="s">
        <v>82</v>
      </c>
      <c r="E163" s="13" t="s">
        <v>280</v>
      </c>
      <c r="F163" s="20">
        <v>42.52</v>
      </c>
      <c r="G163" s="20">
        <v>50.02</v>
      </c>
      <c r="H163" s="20">
        <v>57.47</v>
      </c>
    </row>
    <row r="164" spans="1:8" ht="62.4">
      <c r="A164" s="16">
        <f t="shared" si="26"/>
        <v>158</v>
      </c>
      <c r="B164" s="12" t="s">
        <v>463</v>
      </c>
      <c r="C164" s="13" t="s">
        <v>299</v>
      </c>
      <c r="D164" s="13"/>
      <c r="E164" s="13"/>
      <c r="F164" s="20">
        <f>F165</f>
        <v>9807.14</v>
      </c>
      <c r="G164" s="20">
        <f>G165</f>
        <v>8086.74</v>
      </c>
      <c r="H164" s="20">
        <f>H165</f>
        <v>8086.74</v>
      </c>
    </row>
    <row r="165" spans="1:8" ht="31.2">
      <c r="A165" s="16">
        <f t="shared" si="26"/>
        <v>159</v>
      </c>
      <c r="B165" s="12" t="s">
        <v>99</v>
      </c>
      <c r="C165" s="13" t="s">
        <v>299</v>
      </c>
      <c r="D165" s="13" t="s">
        <v>71</v>
      </c>
      <c r="E165" s="13"/>
      <c r="F165" s="20">
        <f>F166+F169</f>
        <v>9807.14</v>
      </c>
      <c r="G165" s="20">
        <f>G166+G169</f>
        <v>8086.74</v>
      </c>
      <c r="H165" s="20">
        <f>H166+H169</f>
        <v>8086.74</v>
      </c>
    </row>
    <row r="166" spans="1:8" ht="15.6">
      <c r="A166" s="16">
        <f t="shared" si="26"/>
        <v>160</v>
      </c>
      <c r="B166" s="12" t="s">
        <v>7</v>
      </c>
      <c r="C166" s="13" t="s">
        <v>299</v>
      </c>
      <c r="D166" s="13" t="s">
        <v>72</v>
      </c>
      <c r="E166" s="13"/>
      <c r="F166" s="20">
        <f t="shared" ref="F166:H167" si="34">F167</f>
        <v>7867.75</v>
      </c>
      <c r="G166" s="20">
        <f t="shared" si="34"/>
        <v>6916.82</v>
      </c>
      <c r="H166" s="20">
        <f t="shared" si="34"/>
        <v>6916.82</v>
      </c>
    </row>
    <row r="167" spans="1:8" ht="15.6">
      <c r="A167" s="16">
        <f t="shared" si="26"/>
        <v>161</v>
      </c>
      <c r="B167" s="12" t="s">
        <v>101</v>
      </c>
      <c r="C167" s="13" t="s">
        <v>299</v>
      </c>
      <c r="D167" s="13" t="s">
        <v>72</v>
      </c>
      <c r="E167" s="13" t="s">
        <v>60</v>
      </c>
      <c r="F167" s="20">
        <f t="shared" si="34"/>
        <v>7867.75</v>
      </c>
      <c r="G167" s="20">
        <f t="shared" si="34"/>
        <v>6916.82</v>
      </c>
      <c r="H167" s="20">
        <f t="shared" si="34"/>
        <v>6916.82</v>
      </c>
    </row>
    <row r="168" spans="1:8" ht="15.6">
      <c r="A168" s="16">
        <f t="shared" si="26"/>
        <v>162</v>
      </c>
      <c r="B168" s="12" t="s">
        <v>67</v>
      </c>
      <c r="C168" s="13" t="s">
        <v>299</v>
      </c>
      <c r="D168" s="13" t="s">
        <v>72</v>
      </c>
      <c r="E168" s="13" t="s">
        <v>68</v>
      </c>
      <c r="F168" s="20">
        <v>7867.75</v>
      </c>
      <c r="G168" s="20">
        <v>6916.82</v>
      </c>
      <c r="H168" s="20">
        <v>6916.82</v>
      </c>
    </row>
    <row r="169" spans="1:8" ht="15.6">
      <c r="A169" s="16">
        <f t="shared" si="26"/>
        <v>163</v>
      </c>
      <c r="B169" s="12" t="s">
        <v>9</v>
      </c>
      <c r="C169" s="13" t="s">
        <v>299</v>
      </c>
      <c r="D169" s="13" t="s">
        <v>81</v>
      </c>
      <c r="E169" s="13"/>
      <c r="F169" s="20">
        <f t="shared" ref="F169:H170" si="35">F170</f>
        <v>1939.39</v>
      </c>
      <c r="G169" s="20">
        <f t="shared" si="35"/>
        <v>1169.92</v>
      </c>
      <c r="H169" s="20">
        <f t="shared" si="35"/>
        <v>1169.92</v>
      </c>
    </row>
    <row r="170" spans="1:8" ht="15.6">
      <c r="A170" s="16">
        <f t="shared" si="26"/>
        <v>164</v>
      </c>
      <c r="B170" s="12" t="s">
        <v>101</v>
      </c>
      <c r="C170" s="13" t="s">
        <v>299</v>
      </c>
      <c r="D170" s="13" t="s">
        <v>81</v>
      </c>
      <c r="E170" s="13" t="s">
        <v>60</v>
      </c>
      <c r="F170" s="20">
        <f t="shared" si="35"/>
        <v>1939.39</v>
      </c>
      <c r="G170" s="20">
        <f t="shared" si="35"/>
        <v>1169.92</v>
      </c>
      <c r="H170" s="20">
        <f t="shared" si="35"/>
        <v>1169.92</v>
      </c>
    </row>
    <row r="171" spans="1:8" ht="15.6">
      <c r="A171" s="16">
        <f t="shared" si="26"/>
        <v>165</v>
      </c>
      <c r="B171" s="12" t="s">
        <v>67</v>
      </c>
      <c r="C171" s="13" t="s">
        <v>299</v>
      </c>
      <c r="D171" s="13" t="s">
        <v>81</v>
      </c>
      <c r="E171" s="13" t="s">
        <v>68</v>
      </c>
      <c r="F171" s="20">
        <v>1939.39</v>
      </c>
      <c r="G171" s="20">
        <v>1169.92</v>
      </c>
      <c r="H171" s="20">
        <v>1169.92</v>
      </c>
    </row>
    <row r="172" spans="1:8" ht="62.4">
      <c r="A172" s="16">
        <f t="shared" si="26"/>
        <v>166</v>
      </c>
      <c r="B172" s="22" t="s">
        <v>509</v>
      </c>
      <c r="C172" s="23" t="s">
        <v>510</v>
      </c>
      <c r="D172" s="13"/>
      <c r="E172" s="13"/>
      <c r="F172" s="20">
        <f>F173</f>
        <v>1804.89</v>
      </c>
      <c r="G172" s="20"/>
      <c r="H172" s="20"/>
    </row>
    <row r="173" spans="1:8" ht="31.2">
      <c r="A173" s="16">
        <f t="shared" si="26"/>
        <v>167</v>
      </c>
      <c r="B173" s="12" t="s">
        <v>99</v>
      </c>
      <c r="C173" s="23" t="s">
        <v>510</v>
      </c>
      <c r="D173" s="13" t="s">
        <v>71</v>
      </c>
      <c r="E173" s="13"/>
      <c r="F173" s="20">
        <f>F174</f>
        <v>1804.89</v>
      </c>
      <c r="G173" s="20"/>
      <c r="H173" s="20"/>
    </row>
    <row r="174" spans="1:8" ht="15.6">
      <c r="A174" s="16">
        <f t="shared" si="26"/>
        <v>168</v>
      </c>
      <c r="B174" s="12" t="s">
        <v>7</v>
      </c>
      <c r="C174" s="23" t="s">
        <v>510</v>
      </c>
      <c r="D174" s="13" t="s">
        <v>72</v>
      </c>
      <c r="E174" s="13"/>
      <c r="F174" s="20">
        <f>F175</f>
        <v>1804.89</v>
      </c>
      <c r="G174" s="20"/>
      <c r="H174" s="20"/>
    </row>
    <row r="175" spans="1:8" ht="15.6">
      <c r="A175" s="16">
        <f t="shared" si="26"/>
        <v>169</v>
      </c>
      <c r="B175" s="12" t="s">
        <v>101</v>
      </c>
      <c r="C175" s="23" t="s">
        <v>510</v>
      </c>
      <c r="D175" s="13" t="s">
        <v>72</v>
      </c>
      <c r="E175" s="13" t="s">
        <v>60</v>
      </c>
      <c r="F175" s="20">
        <f>F176</f>
        <v>1804.89</v>
      </c>
      <c r="G175" s="20"/>
      <c r="H175" s="20"/>
    </row>
    <row r="176" spans="1:8" ht="15.6">
      <c r="A176" s="16">
        <f t="shared" si="26"/>
        <v>170</v>
      </c>
      <c r="B176" s="12" t="s">
        <v>67</v>
      </c>
      <c r="C176" s="23" t="s">
        <v>510</v>
      </c>
      <c r="D176" s="13" t="s">
        <v>72</v>
      </c>
      <c r="E176" s="13" t="s">
        <v>68</v>
      </c>
      <c r="F176" s="20">
        <v>1804.89</v>
      </c>
      <c r="G176" s="20"/>
      <c r="H176" s="20"/>
    </row>
    <row r="177" spans="1:8" ht="128.25" customHeight="1">
      <c r="A177" s="16">
        <f t="shared" si="26"/>
        <v>171</v>
      </c>
      <c r="B177" s="12" t="s">
        <v>308</v>
      </c>
      <c r="C177" s="13" t="s">
        <v>360</v>
      </c>
      <c r="D177" s="13"/>
      <c r="E177" s="13"/>
      <c r="F177" s="20">
        <f>F178</f>
        <v>460</v>
      </c>
      <c r="G177" s="20">
        <f t="shared" ref="G177:H180" si="36">G178</f>
        <v>460</v>
      </c>
      <c r="H177" s="20">
        <f t="shared" si="36"/>
        <v>460</v>
      </c>
    </row>
    <row r="178" spans="1:8" ht="31.2">
      <c r="A178" s="16">
        <f t="shared" si="26"/>
        <v>172</v>
      </c>
      <c r="B178" s="12" t="s">
        <v>99</v>
      </c>
      <c r="C178" s="13" t="s">
        <v>360</v>
      </c>
      <c r="D178" s="13" t="s">
        <v>71</v>
      </c>
      <c r="E178" s="13"/>
      <c r="F178" s="20">
        <f>F179</f>
        <v>460</v>
      </c>
      <c r="G178" s="20">
        <f t="shared" si="36"/>
        <v>460</v>
      </c>
      <c r="H178" s="20">
        <f t="shared" si="36"/>
        <v>460</v>
      </c>
    </row>
    <row r="179" spans="1:8" ht="15.6">
      <c r="A179" s="16">
        <f t="shared" si="26"/>
        <v>173</v>
      </c>
      <c r="B179" s="12" t="s">
        <v>7</v>
      </c>
      <c r="C179" s="13" t="s">
        <v>360</v>
      </c>
      <c r="D179" s="13" t="s">
        <v>72</v>
      </c>
      <c r="E179" s="13"/>
      <c r="F179" s="20">
        <f>F180</f>
        <v>460</v>
      </c>
      <c r="G179" s="20">
        <f t="shared" si="36"/>
        <v>460</v>
      </c>
      <c r="H179" s="20">
        <f t="shared" si="36"/>
        <v>460</v>
      </c>
    </row>
    <row r="180" spans="1:8" ht="15.6">
      <c r="A180" s="16">
        <f t="shared" si="26"/>
        <v>174</v>
      </c>
      <c r="B180" s="12" t="s">
        <v>101</v>
      </c>
      <c r="C180" s="13" t="s">
        <v>360</v>
      </c>
      <c r="D180" s="13" t="s">
        <v>72</v>
      </c>
      <c r="E180" s="13" t="s">
        <v>60</v>
      </c>
      <c r="F180" s="20">
        <f>F181</f>
        <v>460</v>
      </c>
      <c r="G180" s="20">
        <f t="shared" si="36"/>
        <v>460</v>
      </c>
      <c r="H180" s="20">
        <f t="shared" si="36"/>
        <v>460</v>
      </c>
    </row>
    <row r="181" spans="1:8" ht="15.6">
      <c r="A181" s="16">
        <f t="shared" si="26"/>
        <v>175</v>
      </c>
      <c r="B181" s="12" t="s">
        <v>67</v>
      </c>
      <c r="C181" s="13" t="s">
        <v>360</v>
      </c>
      <c r="D181" s="13" t="s">
        <v>72</v>
      </c>
      <c r="E181" s="13" t="s">
        <v>68</v>
      </c>
      <c r="F181" s="20">
        <v>460</v>
      </c>
      <c r="G181" s="20">
        <v>460</v>
      </c>
      <c r="H181" s="20">
        <v>460</v>
      </c>
    </row>
    <row r="182" spans="1:8" ht="31.2">
      <c r="A182" s="16">
        <f t="shared" si="26"/>
        <v>176</v>
      </c>
      <c r="B182" s="12" t="s">
        <v>108</v>
      </c>
      <c r="C182" s="13" t="s">
        <v>187</v>
      </c>
      <c r="D182" s="13"/>
      <c r="E182" s="13"/>
      <c r="F182" s="20">
        <f>F183</f>
        <v>5473.75</v>
      </c>
      <c r="G182" s="20">
        <f>G183</f>
        <v>4863.2</v>
      </c>
      <c r="H182" s="20">
        <f>H183</f>
        <v>4863.2</v>
      </c>
    </row>
    <row r="183" spans="1:8" ht="78">
      <c r="A183" s="16">
        <f t="shared" si="26"/>
        <v>177</v>
      </c>
      <c r="B183" s="12" t="s">
        <v>419</v>
      </c>
      <c r="C183" s="13" t="s">
        <v>186</v>
      </c>
      <c r="D183" s="13"/>
      <c r="E183" s="13"/>
      <c r="F183" s="20">
        <f>F184+F188</f>
        <v>5473.75</v>
      </c>
      <c r="G183" s="20">
        <f>G184+G188</f>
        <v>4863.2</v>
      </c>
      <c r="H183" s="20">
        <f>H184+H188</f>
        <v>4863.2</v>
      </c>
    </row>
    <row r="184" spans="1:8" ht="46.8">
      <c r="A184" s="16">
        <f t="shared" si="26"/>
        <v>178</v>
      </c>
      <c r="B184" s="12" t="s">
        <v>92</v>
      </c>
      <c r="C184" s="13" t="s">
        <v>186</v>
      </c>
      <c r="D184" s="13" t="s">
        <v>59</v>
      </c>
      <c r="E184" s="13"/>
      <c r="F184" s="20">
        <f>F185</f>
        <v>4759.3500000000004</v>
      </c>
      <c r="G184" s="20">
        <f t="shared" ref="G184:H186" si="37">G185</f>
        <v>4148.8</v>
      </c>
      <c r="H184" s="20">
        <f t="shared" si="37"/>
        <v>4148.8</v>
      </c>
    </row>
    <row r="185" spans="1:8" ht="15.6">
      <c r="A185" s="16">
        <f t="shared" si="26"/>
        <v>179</v>
      </c>
      <c r="B185" s="12" t="s">
        <v>93</v>
      </c>
      <c r="C185" s="13" t="s">
        <v>186</v>
      </c>
      <c r="D185" s="13" t="s">
        <v>88</v>
      </c>
      <c r="E185" s="13"/>
      <c r="F185" s="20">
        <f>F186</f>
        <v>4759.3500000000004</v>
      </c>
      <c r="G185" s="20">
        <f t="shared" si="37"/>
        <v>4148.8</v>
      </c>
      <c r="H185" s="20">
        <f t="shared" si="37"/>
        <v>4148.8</v>
      </c>
    </row>
    <row r="186" spans="1:8" ht="15.6">
      <c r="A186" s="16">
        <f t="shared" si="26"/>
        <v>180</v>
      </c>
      <c r="B186" s="12" t="s">
        <v>101</v>
      </c>
      <c r="C186" s="13" t="s">
        <v>186</v>
      </c>
      <c r="D186" s="13" t="s">
        <v>88</v>
      </c>
      <c r="E186" s="13" t="s">
        <v>60</v>
      </c>
      <c r="F186" s="20">
        <f>F187</f>
        <v>4759.3500000000004</v>
      </c>
      <c r="G186" s="20">
        <f t="shared" si="37"/>
        <v>4148.8</v>
      </c>
      <c r="H186" s="20">
        <f t="shared" si="37"/>
        <v>4148.8</v>
      </c>
    </row>
    <row r="187" spans="1:8" ht="15.6">
      <c r="A187" s="16">
        <f t="shared" si="26"/>
        <v>181</v>
      </c>
      <c r="B187" s="12" t="s">
        <v>64</v>
      </c>
      <c r="C187" s="13" t="s">
        <v>186</v>
      </c>
      <c r="D187" s="13" t="s">
        <v>88</v>
      </c>
      <c r="E187" s="13" t="s">
        <v>65</v>
      </c>
      <c r="F187" s="20">
        <v>4759.3500000000004</v>
      </c>
      <c r="G187" s="20">
        <v>4148.8</v>
      </c>
      <c r="H187" s="20">
        <v>4148.8</v>
      </c>
    </row>
    <row r="188" spans="1:8" ht="15.6">
      <c r="A188" s="16">
        <f t="shared" si="26"/>
        <v>182</v>
      </c>
      <c r="B188" s="12" t="s">
        <v>94</v>
      </c>
      <c r="C188" s="13" t="s">
        <v>186</v>
      </c>
      <c r="D188" s="13" t="s">
        <v>39</v>
      </c>
      <c r="E188" s="13"/>
      <c r="F188" s="20">
        <f>F189</f>
        <v>714.4</v>
      </c>
      <c r="G188" s="20">
        <f t="shared" ref="G188:H190" si="38">G189</f>
        <v>714.4</v>
      </c>
      <c r="H188" s="20">
        <f t="shared" si="38"/>
        <v>714.4</v>
      </c>
    </row>
    <row r="189" spans="1:8" ht="31.2">
      <c r="A189" s="16">
        <f t="shared" si="26"/>
        <v>183</v>
      </c>
      <c r="B189" s="12" t="s">
        <v>95</v>
      </c>
      <c r="C189" s="13" t="s">
        <v>186</v>
      </c>
      <c r="D189" s="13" t="s">
        <v>66</v>
      </c>
      <c r="E189" s="13"/>
      <c r="F189" s="20">
        <f>F190</f>
        <v>714.4</v>
      </c>
      <c r="G189" s="20">
        <f t="shared" si="38"/>
        <v>714.4</v>
      </c>
      <c r="H189" s="20">
        <f t="shared" si="38"/>
        <v>714.4</v>
      </c>
    </row>
    <row r="190" spans="1:8" ht="15.6">
      <c r="A190" s="16">
        <f t="shared" si="26"/>
        <v>184</v>
      </c>
      <c r="B190" s="12" t="s">
        <v>101</v>
      </c>
      <c r="C190" s="13" t="s">
        <v>186</v>
      </c>
      <c r="D190" s="13" t="s">
        <v>66</v>
      </c>
      <c r="E190" s="13" t="s">
        <v>60</v>
      </c>
      <c r="F190" s="20">
        <f>F191</f>
        <v>714.4</v>
      </c>
      <c r="G190" s="20">
        <f t="shared" si="38"/>
        <v>714.4</v>
      </c>
      <c r="H190" s="20">
        <f t="shared" si="38"/>
        <v>714.4</v>
      </c>
    </row>
    <row r="191" spans="1:8" ht="15.6">
      <c r="A191" s="16">
        <f t="shared" si="26"/>
        <v>185</v>
      </c>
      <c r="B191" s="12" t="s">
        <v>64</v>
      </c>
      <c r="C191" s="13" t="s">
        <v>186</v>
      </c>
      <c r="D191" s="13" t="s">
        <v>66</v>
      </c>
      <c r="E191" s="13" t="s">
        <v>65</v>
      </c>
      <c r="F191" s="20">
        <v>714.4</v>
      </c>
      <c r="G191" s="20">
        <v>714.4</v>
      </c>
      <c r="H191" s="20">
        <v>714.4</v>
      </c>
    </row>
    <row r="192" spans="1:8" ht="31.2">
      <c r="A192" s="16">
        <f t="shared" si="26"/>
        <v>186</v>
      </c>
      <c r="B192" s="12" t="s">
        <v>109</v>
      </c>
      <c r="C192" s="13" t="s">
        <v>188</v>
      </c>
      <c r="D192" s="13"/>
      <c r="E192" s="13"/>
      <c r="F192" s="20">
        <f>F193+F202+F215+F224+F233</f>
        <v>53938.86</v>
      </c>
      <c r="G192" s="20">
        <f>G193+G202+G215+G224</f>
        <v>47493.43</v>
      </c>
      <c r="H192" s="20">
        <f>H193+H202+H215+H224</f>
        <v>47492.93</v>
      </c>
    </row>
    <row r="193" spans="1:8" ht="62.4">
      <c r="A193" s="16">
        <f t="shared" si="26"/>
        <v>187</v>
      </c>
      <c r="B193" s="12" t="s">
        <v>110</v>
      </c>
      <c r="C193" s="13" t="s">
        <v>189</v>
      </c>
      <c r="D193" s="13"/>
      <c r="E193" s="13"/>
      <c r="F193" s="20">
        <f>F194+F198</f>
        <v>9522.7800000000007</v>
      </c>
      <c r="G193" s="20">
        <f>G194+G198</f>
        <v>9152.61</v>
      </c>
      <c r="H193" s="20">
        <f>H194+H198</f>
        <v>9152.11</v>
      </c>
    </row>
    <row r="194" spans="1:8" ht="46.8">
      <c r="A194" s="16">
        <f t="shared" si="26"/>
        <v>188</v>
      </c>
      <c r="B194" s="12" t="s">
        <v>92</v>
      </c>
      <c r="C194" s="13" t="s">
        <v>189</v>
      </c>
      <c r="D194" s="13" t="s">
        <v>59</v>
      </c>
      <c r="E194" s="13"/>
      <c r="F194" s="20">
        <f>F195</f>
        <v>7454.8</v>
      </c>
      <c r="G194" s="20">
        <f t="shared" ref="G194:H196" si="39">G195</f>
        <v>7083.53</v>
      </c>
      <c r="H194" s="20">
        <f t="shared" si="39"/>
        <v>7083.53</v>
      </c>
    </row>
    <row r="195" spans="1:8" ht="15.6">
      <c r="A195" s="16">
        <f t="shared" si="26"/>
        <v>189</v>
      </c>
      <c r="B195" s="12" t="s">
        <v>93</v>
      </c>
      <c r="C195" s="13" t="s">
        <v>189</v>
      </c>
      <c r="D195" s="13" t="s">
        <v>88</v>
      </c>
      <c r="E195" s="13"/>
      <c r="F195" s="20">
        <f>F196</f>
        <v>7454.8</v>
      </c>
      <c r="G195" s="20">
        <f t="shared" si="39"/>
        <v>7083.53</v>
      </c>
      <c r="H195" s="20">
        <f t="shared" si="39"/>
        <v>7083.53</v>
      </c>
    </row>
    <row r="196" spans="1:8" ht="15.6">
      <c r="A196" s="16">
        <f t="shared" si="26"/>
        <v>190</v>
      </c>
      <c r="B196" s="12" t="s">
        <v>101</v>
      </c>
      <c r="C196" s="13" t="s">
        <v>189</v>
      </c>
      <c r="D196" s="13" t="s">
        <v>88</v>
      </c>
      <c r="E196" s="13" t="s">
        <v>60</v>
      </c>
      <c r="F196" s="20">
        <f>F197</f>
        <v>7454.8</v>
      </c>
      <c r="G196" s="20">
        <f t="shared" si="39"/>
        <v>7083.53</v>
      </c>
      <c r="H196" s="20">
        <f t="shared" si="39"/>
        <v>7083.53</v>
      </c>
    </row>
    <row r="197" spans="1:8" ht="15.6">
      <c r="A197" s="16">
        <f t="shared" si="26"/>
        <v>191</v>
      </c>
      <c r="B197" s="12" t="s">
        <v>64</v>
      </c>
      <c r="C197" s="13" t="s">
        <v>189</v>
      </c>
      <c r="D197" s="13" t="s">
        <v>88</v>
      </c>
      <c r="E197" s="13" t="s">
        <v>65</v>
      </c>
      <c r="F197" s="20">
        <v>7454.8</v>
      </c>
      <c r="G197" s="20">
        <v>7083.53</v>
      </c>
      <c r="H197" s="20">
        <v>7083.53</v>
      </c>
    </row>
    <row r="198" spans="1:8" ht="15.6">
      <c r="A198" s="16">
        <f t="shared" si="26"/>
        <v>192</v>
      </c>
      <c r="B198" s="12" t="s">
        <v>94</v>
      </c>
      <c r="C198" s="13" t="s">
        <v>189</v>
      </c>
      <c r="D198" s="13" t="s">
        <v>39</v>
      </c>
      <c r="E198" s="13"/>
      <c r="F198" s="20">
        <f>F199</f>
        <v>2067.98</v>
      </c>
      <c r="G198" s="20">
        <f t="shared" ref="G198:H200" si="40">G199</f>
        <v>2069.08</v>
      </c>
      <c r="H198" s="20">
        <f t="shared" si="40"/>
        <v>2068.58</v>
      </c>
    </row>
    <row r="199" spans="1:8" ht="31.2">
      <c r="A199" s="16">
        <f t="shared" si="26"/>
        <v>193</v>
      </c>
      <c r="B199" s="12" t="s">
        <v>95</v>
      </c>
      <c r="C199" s="13" t="s">
        <v>189</v>
      </c>
      <c r="D199" s="13" t="s">
        <v>66</v>
      </c>
      <c r="E199" s="13"/>
      <c r="F199" s="20">
        <f>F200</f>
        <v>2067.98</v>
      </c>
      <c r="G199" s="20">
        <f t="shared" si="40"/>
        <v>2069.08</v>
      </c>
      <c r="H199" s="20">
        <f t="shared" si="40"/>
        <v>2068.58</v>
      </c>
    </row>
    <row r="200" spans="1:8" ht="15.6">
      <c r="A200" s="16">
        <f t="shared" si="26"/>
        <v>194</v>
      </c>
      <c r="B200" s="12" t="s">
        <v>101</v>
      </c>
      <c r="C200" s="13" t="s">
        <v>189</v>
      </c>
      <c r="D200" s="13" t="s">
        <v>66</v>
      </c>
      <c r="E200" s="13" t="s">
        <v>60</v>
      </c>
      <c r="F200" s="20">
        <f>F201</f>
        <v>2067.98</v>
      </c>
      <c r="G200" s="20">
        <f t="shared" si="40"/>
        <v>2069.08</v>
      </c>
      <c r="H200" s="20">
        <f t="shared" si="40"/>
        <v>2068.58</v>
      </c>
    </row>
    <row r="201" spans="1:8" ht="15.6">
      <c r="A201" s="16">
        <f t="shared" ref="A201:A264" si="41">A200+1</f>
        <v>195</v>
      </c>
      <c r="B201" s="12" t="s">
        <v>64</v>
      </c>
      <c r="C201" s="13" t="s">
        <v>189</v>
      </c>
      <c r="D201" s="13" t="s">
        <v>66</v>
      </c>
      <c r="E201" s="13" t="s">
        <v>65</v>
      </c>
      <c r="F201" s="20">
        <v>2067.98</v>
      </c>
      <c r="G201" s="20">
        <v>2069.08</v>
      </c>
      <c r="H201" s="20">
        <v>2068.58</v>
      </c>
    </row>
    <row r="202" spans="1:8" ht="62.4">
      <c r="A202" s="16">
        <f t="shared" si="41"/>
        <v>196</v>
      </c>
      <c r="B202" s="12" t="s">
        <v>111</v>
      </c>
      <c r="C202" s="13" t="s">
        <v>190</v>
      </c>
      <c r="D202" s="13"/>
      <c r="E202" s="13"/>
      <c r="F202" s="20">
        <f>F203+F207+F211</f>
        <v>42182.06</v>
      </c>
      <c r="G202" s="20">
        <f>G203+G207</f>
        <v>36700.21</v>
      </c>
      <c r="H202" s="20">
        <f>H203+H207</f>
        <v>36700.21</v>
      </c>
    </row>
    <row r="203" spans="1:8" ht="46.8">
      <c r="A203" s="16">
        <f t="shared" si="41"/>
        <v>197</v>
      </c>
      <c r="B203" s="12" t="s">
        <v>92</v>
      </c>
      <c r="C203" s="13" t="s">
        <v>190</v>
      </c>
      <c r="D203" s="13" t="s">
        <v>59</v>
      </c>
      <c r="E203" s="13"/>
      <c r="F203" s="20">
        <f>F204</f>
        <v>39701.24</v>
      </c>
      <c r="G203" s="20">
        <f t="shared" ref="G203:H205" si="42">G204</f>
        <v>34216.32</v>
      </c>
      <c r="H203" s="20">
        <f t="shared" si="42"/>
        <v>34216.32</v>
      </c>
    </row>
    <row r="204" spans="1:8" ht="15.6">
      <c r="A204" s="16">
        <f t="shared" si="41"/>
        <v>198</v>
      </c>
      <c r="B204" s="12" t="s">
        <v>100</v>
      </c>
      <c r="C204" s="13" t="s">
        <v>190</v>
      </c>
      <c r="D204" s="13" t="s">
        <v>61</v>
      </c>
      <c r="E204" s="13"/>
      <c r="F204" s="20">
        <f>F205</f>
        <v>39701.24</v>
      </c>
      <c r="G204" s="20">
        <f t="shared" si="42"/>
        <v>34216.32</v>
      </c>
      <c r="H204" s="20">
        <f t="shared" si="42"/>
        <v>34216.32</v>
      </c>
    </row>
    <row r="205" spans="1:8" ht="15.6">
      <c r="A205" s="16">
        <f t="shared" si="41"/>
        <v>199</v>
      </c>
      <c r="B205" s="12" t="s">
        <v>101</v>
      </c>
      <c r="C205" s="13" t="s">
        <v>190</v>
      </c>
      <c r="D205" s="13" t="s">
        <v>61</v>
      </c>
      <c r="E205" s="13" t="s">
        <v>60</v>
      </c>
      <c r="F205" s="20">
        <f>F206</f>
        <v>39701.24</v>
      </c>
      <c r="G205" s="20">
        <f t="shared" si="42"/>
        <v>34216.32</v>
      </c>
      <c r="H205" s="20">
        <f t="shared" si="42"/>
        <v>34216.32</v>
      </c>
    </row>
    <row r="206" spans="1:8" ht="15.6">
      <c r="A206" s="16">
        <f t="shared" si="41"/>
        <v>200</v>
      </c>
      <c r="B206" s="12" t="s">
        <v>64</v>
      </c>
      <c r="C206" s="13" t="s">
        <v>190</v>
      </c>
      <c r="D206" s="13" t="s">
        <v>61</v>
      </c>
      <c r="E206" s="13" t="s">
        <v>65</v>
      </c>
      <c r="F206" s="20">
        <v>39701.24</v>
      </c>
      <c r="G206" s="20">
        <v>34216.32</v>
      </c>
      <c r="H206" s="20">
        <v>34216.32</v>
      </c>
    </row>
    <row r="207" spans="1:8" ht="15.6">
      <c r="A207" s="16">
        <f t="shared" si="41"/>
        <v>201</v>
      </c>
      <c r="B207" s="12" t="s">
        <v>94</v>
      </c>
      <c r="C207" s="13" t="s">
        <v>190</v>
      </c>
      <c r="D207" s="13" t="s">
        <v>39</v>
      </c>
      <c r="E207" s="13"/>
      <c r="F207" s="20">
        <f t="shared" ref="F207:H209" si="43">F208</f>
        <v>2479.9699999999998</v>
      </c>
      <c r="G207" s="20">
        <f t="shared" si="43"/>
        <v>2483.89</v>
      </c>
      <c r="H207" s="20">
        <f t="shared" si="43"/>
        <v>2483.89</v>
      </c>
    </row>
    <row r="208" spans="1:8" ht="31.2">
      <c r="A208" s="16">
        <f t="shared" si="41"/>
        <v>202</v>
      </c>
      <c r="B208" s="12" t="s">
        <v>95</v>
      </c>
      <c r="C208" s="13" t="s">
        <v>190</v>
      </c>
      <c r="D208" s="13" t="s">
        <v>66</v>
      </c>
      <c r="E208" s="13"/>
      <c r="F208" s="20">
        <f t="shared" si="43"/>
        <v>2479.9699999999998</v>
      </c>
      <c r="G208" s="20">
        <f t="shared" si="43"/>
        <v>2483.89</v>
      </c>
      <c r="H208" s="20">
        <f t="shared" si="43"/>
        <v>2483.89</v>
      </c>
    </row>
    <row r="209" spans="1:8" ht="15.6">
      <c r="A209" s="16">
        <f t="shared" si="41"/>
        <v>203</v>
      </c>
      <c r="B209" s="12" t="s">
        <v>101</v>
      </c>
      <c r="C209" s="13" t="s">
        <v>190</v>
      </c>
      <c r="D209" s="13" t="s">
        <v>66</v>
      </c>
      <c r="E209" s="13" t="s">
        <v>60</v>
      </c>
      <c r="F209" s="20">
        <f>F210</f>
        <v>2479.9699999999998</v>
      </c>
      <c r="G209" s="20">
        <f t="shared" si="43"/>
        <v>2483.89</v>
      </c>
      <c r="H209" s="20">
        <f t="shared" si="43"/>
        <v>2483.89</v>
      </c>
    </row>
    <row r="210" spans="1:8" ht="15.6">
      <c r="A210" s="16">
        <f t="shared" si="41"/>
        <v>204</v>
      </c>
      <c r="B210" s="12" t="s">
        <v>64</v>
      </c>
      <c r="C210" s="13" t="s">
        <v>190</v>
      </c>
      <c r="D210" s="13" t="s">
        <v>66</v>
      </c>
      <c r="E210" s="13" t="s">
        <v>65</v>
      </c>
      <c r="F210" s="20">
        <v>2479.9699999999998</v>
      </c>
      <c r="G210" s="20">
        <v>2483.89</v>
      </c>
      <c r="H210" s="20">
        <v>2483.89</v>
      </c>
    </row>
    <row r="211" spans="1:8" ht="15.6">
      <c r="A211" s="16">
        <f t="shared" si="41"/>
        <v>205</v>
      </c>
      <c r="B211" s="12" t="s">
        <v>97</v>
      </c>
      <c r="C211" s="13" t="s">
        <v>190</v>
      </c>
      <c r="D211" s="13" t="s">
        <v>25</v>
      </c>
      <c r="E211" s="13"/>
      <c r="F211" s="20">
        <f>F212</f>
        <v>0.85</v>
      </c>
      <c r="G211" s="20"/>
      <c r="H211" s="20"/>
    </row>
    <row r="212" spans="1:8" ht="15.6">
      <c r="A212" s="16">
        <f t="shared" si="41"/>
        <v>206</v>
      </c>
      <c r="B212" s="12" t="s">
        <v>98</v>
      </c>
      <c r="C212" s="13" t="s">
        <v>190</v>
      </c>
      <c r="D212" s="13" t="s">
        <v>32</v>
      </c>
      <c r="E212" s="13"/>
      <c r="F212" s="20">
        <f>F213</f>
        <v>0.85</v>
      </c>
      <c r="G212" s="20"/>
      <c r="H212" s="20"/>
    </row>
    <row r="213" spans="1:8" ht="15.6">
      <c r="A213" s="16">
        <f t="shared" si="41"/>
        <v>207</v>
      </c>
      <c r="B213" s="12" t="s">
        <v>91</v>
      </c>
      <c r="C213" s="13" t="s">
        <v>190</v>
      </c>
      <c r="D213" s="13" t="s">
        <v>32</v>
      </c>
      <c r="E213" s="13" t="s">
        <v>60</v>
      </c>
      <c r="F213" s="20">
        <f>F214</f>
        <v>0.85</v>
      </c>
      <c r="G213" s="20"/>
      <c r="H213" s="20"/>
    </row>
    <row r="214" spans="1:8" ht="15.6">
      <c r="A214" s="16">
        <f t="shared" si="41"/>
        <v>208</v>
      </c>
      <c r="B214" s="12" t="s">
        <v>33</v>
      </c>
      <c r="C214" s="13" t="s">
        <v>190</v>
      </c>
      <c r="D214" s="13" t="s">
        <v>32</v>
      </c>
      <c r="E214" s="13" t="s">
        <v>65</v>
      </c>
      <c r="F214" s="20">
        <v>0.85</v>
      </c>
      <c r="G214" s="20"/>
      <c r="H214" s="20"/>
    </row>
    <row r="215" spans="1:8" ht="46.8">
      <c r="A215" s="16">
        <f t="shared" si="41"/>
        <v>209</v>
      </c>
      <c r="B215" s="12" t="s">
        <v>275</v>
      </c>
      <c r="C215" s="13" t="s">
        <v>277</v>
      </c>
      <c r="D215" s="13"/>
      <c r="E215" s="13"/>
      <c r="F215" s="20">
        <f>F216+F220</f>
        <v>69.400000000000006</v>
      </c>
      <c r="G215" s="20">
        <f>G216+G220</f>
        <v>69.400000000000006</v>
      </c>
      <c r="H215" s="20">
        <f>H216+H220</f>
        <v>69.400000000000006</v>
      </c>
    </row>
    <row r="216" spans="1:8" ht="15.6">
      <c r="A216" s="16">
        <f t="shared" si="41"/>
        <v>210</v>
      </c>
      <c r="B216" s="12" t="s">
        <v>94</v>
      </c>
      <c r="C216" s="13" t="s">
        <v>277</v>
      </c>
      <c r="D216" s="13" t="s">
        <v>39</v>
      </c>
      <c r="E216" s="13"/>
      <c r="F216" s="20">
        <f>F217</f>
        <v>22.4</v>
      </c>
      <c r="G216" s="20">
        <f t="shared" ref="G216:H218" si="44">G217</f>
        <v>31.6</v>
      </c>
      <c r="H216" s="20">
        <f t="shared" si="44"/>
        <v>31.6</v>
      </c>
    </row>
    <row r="217" spans="1:8" ht="31.2">
      <c r="A217" s="16">
        <f t="shared" si="41"/>
        <v>211</v>
      </c>
      <c r="B217" s="12" t="s">
        <v>95</v>
      </c>
      <c r="C217" s="13" t="s">
        <v>277</v>
      </c>
      <c r="D217" s="13" t="s">
        <v>66</v>
      </c>
      <c r="E217" s="13"/>
      <c r="F217" s="20">
        <f>F218</f>
        <v>22.4</v>
      </c>
      <c r="G217" s="20">
        <f t="shared" si="44"/>
        <v>31.6</v>
      </c>
      <c r="H217" s="20">
        <f t="shared" si="44"/>
        <v>31.6</v>
      </c>
    </row>
    <row r="218" spans="1:8" ht="15.6">
      <c r="A218" s="16">
        <f t="shared" si="41"/>
        <v>212</v>
      </c>
      <c r="B218" s="12" t="s">
        <v>101</v>
      </c>
      <c r="C218" s="13" t="s">
        <v>277</v>
      </c>
      <c r="D218" s="13" t="s">
        <v>66</v>
      </c>
      <c r="E218" s="13" t="s">
        <v>60</v>
      </c>
      <c r="F218" s="20">
        <f>F219</f>
        <v>22.4</v>
      </c>
      <c r="G218" s="20">
        <f t="shared" si="44"/>
        <v>31.6</v>
      </c>
      <c r="H218" s="20">
        <f t="shared" si="44"/>
        <v>31.6</v>
      </c>
    </row>
    <row r="219" spans="1:8" ht="15.6">
      <c r="A219" s="16">
        <f t="shared" si="41"/>
        <v>213</v>
      </c>
      <c r="B219" s="12" t="s">
        <v>67</v>
      </c>
      <c r="C219" s="13" t="s">
        <v>277</v>
      </c>
      <c r="D219" s="13" t="s">
        <v>66</v>
      </c>
      <c r="E219" s="13" t="s">
        <v>68</v>
      </c>
      <c r="F219" s="20">
        <v>22.4</v>
      </c>
      <c r="G219" s="20">
        <v>31.6</v>
      </c>
      <c r="H219" s="20">
        <v>31.6</v>
      </c>
    </row>
    <row r="220" spans="1:8" ht="15.6">
      <c r="A220" s="16">
        <f t="shared" si="41"/>
        <v>214</v>
      </c>
      <c r="B220" s="12" t="s">
        <v>96</v>
      </c>
      <c r="C220" s="13" t="s">
        <v>277</v>
      </c>
      <c r="D220" s="13" t="s">
        <v>75</v>
      </c>
      <c r="E220" s="13"/>
      <c r="F220" s="20">
        <f>F221</f>
        <v>47</v>
      </c>
      <c r="G220" s="20">
        <f t="shared" ref="G220:H222" si="45">G221</f>
        <v>37.799999999999997</v>
      </c>
      <c r="H220" s="20">
        <f t="shared" si="45"/>
        <v>37.799999999999997</v>
      </c>
    </row>
    <row r="221" spans="1:8" ht="15.6">
      <c r="A221" s="16">
        <f t="shared" si="41"/>
        <v>215</v>
      </c>
      <c r="B221" s="12" t="s">
        <v>276</v>
      </c>
      <c r="C221" s="13" t="s">
        <v>277</v>
      </c>
      <c r="D221" s="13" t="s">
        <v>278</v>
      </c>
      <c r="E221" s="13"/>
      <c r="F221" s="20">
        <f>F222</f>
        <v>47</v>
      </c>
      <c r="G221" s="20">
        <f t="shared" si="45"/>
        <v>37.799999999999997</v>
      </c>
      <c r="H221" s="20">
        <f t="shared" si="45"/>
        <v>37.799999999999997</v>
      </c>
    </row>
    <row r="222" spans="1:8" ht="15.6">
      <c r="A222" s="16">
        <f t="shared" si="41"/>
        <v>216</v>
      </c>
      <c r="B222" s="12" t="s">
        <v>101</v>
      </c>
      <c r="C222" s="13" t="s">
        <v>277</v>
      </c>
      <c r="D222" s="13" t="s">
        <v>278</v>
      </c>
      <c r="E222" s="13" t="s">
        <v>60</v>
      </c>
      <c r="F222" s="20">
        <f>F223</f>
        <v>47</v>
      </c>
      <c r="G222" s="20">
        <f t="shared" si="45"/>
        <v>37.799999999999997</v>
      </c>
      <c r="H222" s="20">
        <f t="shared" si="45"/>
        <v>37.799999999999997</v>
      </c>
    </row>
    <row r="223" spans="1:8" ht="15.6">
      <c r="A223" s="16">
        <f t="shared" si="41"/>
        <v>217</v>
      </c>
      <c r="B223" s="12" t="s">
        <v>67</v>
      </c>
      <c r="C223" s="13" t="s">
        <v>277</v>
      </c>
      <c r="D223" s="13" t="s">
        <v>278</v>
      </c>
      <c r="E223" s="13" t="s">
        <v>68</v>
      </c>
      <c r="F223" s="20">
        <v>47</v>
      </c>
      <c r="G223" s="20">
        <v>37.799999999999997</v>
      </c>
      <c r="H223" s="20">
        <v>37.799999999999997</v>
      </c>
    </row>
    <row r="224" spans="1:8" ht="78">
      <c r="A224" s="16">
        <f t="shared" si="41"/>
        <v>218</v>
      </c>
      <c r="B224" s="12" t="s">
        <v>464</v>
      </c>
      <c r="C224" s="13" t="s">
        <v>323</v>
      </c>
      <c r="D224" s="13"/>
      <c r="E224" s="13"/>
      <c r="F224" s="20">
        <f>F225+F229</f>
        <v>1764.62</v>
      </c>
      <c r="G224" s="20">
        <f>G225+G229</f>
        <v>1571.21</v>
      </c>
      <c r="H224" s="20">
        <f>H225+H229</f>
        <v>1571.21</v>
      </c>
    </row>
    <row r="225" spans="1:8" ht="15.6">
      <c r="A225" s="16">
        <f t="shared" si="41"/>
        <v>219</v>
      </c>
      <c r="B225" s="12" t="s">
        <v>94</v>
      </c>
      <c r="C225" s="13" t="s">
        <v>323</v>
      </c>
      <c r="D225" s="13" t="s">
        <v>39</v>
      </c>
      <c r="E225" s="13"/>
      <c r="F225" s="20">
        <f>F226</f>
        <v>273.51</v>
      </c>
      <c r="G225" s="20">
        <f t="shared" ref="G225:H227" si="46">G226</f>
        <v>230.3</v>
      </c>
      <c r="H225" s="20">
        <f t="shared" si="46"/>
        <v>230.3</v>
      </c>
    </row>
    <row r="226" spans="1:8" ht="31.2">
      <c r="A226" s="16">
        <f t="shared" si="41"/>
        <v>220</v>
      </c>
      <c r="B226" s="12" t="s">
        <v>95</v>
      </c>
      <c r="C226" s="13" t="s">
        <v>323</v>
      </c>
      <c r="D226" s="13" t="s">
        <v>66</v>
      </c>
      <c r="E226" s="13"/>
      <c r="F226" s="20">
        <f>F227</f>
        <v>273.51</v>
      </c>
      <c r="G226" s="20">
        <f t="shared" si="46"/>
        <v>230.3</v>
      </c>
      <c r="H226" s="20">
        <f t="shared" si="46"/>
        <v>230.3</v>
      </c>
    </row>
    <row r="227" spans="1:8" ht="15.6">
      <c r="A227" s="16">
        <f t="shared" si="41"/>
        <v>221</v>
      </c>
      <c r="B227" s="12" t="s">
        <v>101</v>
      </c>
      <c r="C227" s="13" t="s">
        <v>323</v>
      </c>
      <c r="D227" s="13" t="s">
        <v>66</v>
      </c>
      <c r="E227" s="13" t="s">
        <v>60</v>
      </c>
      <c r="F227" s="20">
        <f>F228</f>
        <v>273.51</v>
      </c>
      <c r="G227" s="20">
        <f t="shared" si="46"/>
        <v>230.3</v>
      </c>
      <c r="H227" s="20">
        <f t="shared" si="46"/>
        <v>230.3</v>
      </c>
    </row>
    <row r="228" spans="1:8" ht="15.6">
      <c r="A228" s="16">
        <f t="shared" si="41"/>
        <v>222</v>
      </c>
      <c r="B228" s="12" t="s">
        <v>67</v>
      </c>
      <c r="C228" s="13" t="s">
        <v>323</v>
      </c>
      <c r="D228" s="13" t="s">
        <v>66</v>
      </c>
      <c r="E228" s="13" t="s">
        <v>68</v>
      </c>
      <c r="F228" s="20">
        <v>273.51</v>
      </c>
      <c r="G228" s="20">
        <v>230.3</v>
      </c>
      <c r="H228" s="20">
        <v>230.3</v>
      </c>
    </row>
    <row r="229" spans="1:8" ht="15.6">
      <c r="A229" s="16">
        <f t="shared" si="41"/>
        <v>223</v>
      </c>
      <c r="B229" s="12" t="s">
        <v>96</v>
      </c>
      <c r="C229" s="13" t="s">
        <v>323</v>
      </c>
      <c r="D229" s="13" t="s">
        <v>75</v>
      </c>
      <c r="E229" s="13"/>
      <c r="F229" s="20">
        <f>F230</f>
        <v>1491.11</v>
      </c>
      <c r="G229" s="20">
        <f t="shared" ref="G229:H231" si="47">G230</f>
        <v>1340.91</v>
      </c>
      <c r="H229" s="20">
        <f t="shared" si="47"/>
        <v>1340.91</v>
      </c>
    </row>
    <row r="230" spans="1:8" ht="15.6">
      <c r="A230" s="16">
        <f t="shared" si="41"/>
        <v>224</v>
      </c>
      <c r="B230" s="12" t="s">
        <v>10</v>
      </c>
      <c r="C230" s="13" t="s">
        <v>323</v>
      </c>
      <c r="D230" s="13" t="s">
        <v>77</v>
      </c>
      <c r="E230" s="13"/>
      <c r="F230" s="20">
        <f>F231</f>
        <v>1491.11</v>
      </c>
      <c r="G230" s="20">
        <f t="shared" si="47"/>
        <v>1340.91</v>
      </c>
      <c r="H230" s="20">
        <f t="shared" si="47"/>
        <v>1340.91</v>
      </c>
    </row>
    <row r="231" spans="1:8" ht="15.6">
      <c r="A231" s="16">
        <f t="shared" si="41"/>
        <v>225</v>
      </c>
      <c r="B231" s="12" t="s">
        <v>101</v>
      </c>
      <c r="C231" s="13" t="s">
        <v>323</v>
      </c>
      <c r="D231" s="13" t="s">
        <v>77</v>
      </c>
      <c r="E231" s="13" t="s">
        <v>60</v>
      </c>
      <c r="F231" s="20">
        <f>F232</f>
        <v>1491.11</v>
      </c>
      <c r="G231" s="20">
        <f t="shared" si="47"/>
        <v>1340.91</v>
      </c>
      <c r="H231" s="20">
        <f t="shared" si="47"/>
        <v>1340.91</v>
      </c>
    </row>
    <row r="232" spans="1:8" ht="15.6">
      <c r="A232" s="16">
        <f t="shared" si="41"/>
        <v>226</v>
      </c>
      <c r="B232" s="12" t="s">
        <v>67</v>
      </c>
      <c r="C232" s="13" t="s">
        <v>323</v>
      </c>
      <c r="D232" s="13" t="s">
        <v>77</v>
      </c>
      <c r="E232" s="13" t="s">
        <v>68</v>
      </c>
      <c r="F232" s="20">
        <v>1491.11</v>
      </c>
      <c r="G232" s="20">
        <v>1340.91</v>
      </c>
      <c r="H232" s="20">
        <v>1340.91</v>
      </c>
    </row>
    <row r="233" spans="1:8" ht="46.8">
      <c r="A233" s="16">
        <f t="shared" si="41"/>
        <v>227</v>
      </c>
      <c r="B233" s="12" t="s">
        <v>530</v>
      </c>
      <c r="C233" s="13" t="s">
        <v>529</v>
      </c>
      <c r="D233" s="13"/>
      <c r="E233" s="13"/>
      <c r="F233" s="20">
        <f t="shared" ref="F233:H236" si="48">SUM(F234)</f>
        <v>400</v>
      </c>
      <c r="G233" s="20">
        <f t="shared" si="48"/>
        <v>0</v>
      </c>
      <c r="H233" s="20">
        <f t="shared" si="48"/>
        <v>0</v>
      </c>
    </row>
    <row r="234" spans="1:8" ht="15.6">
      <c r="A234" s="16">
        <f t="shared" si="41"/>
        <v>228</v>
      </c>
      <c r="B234" s="12" t="s">
        <v>94</v>
      </c>
      <c r="C234" s="13" t="s">
        <v>529</v>
      </c>
      <c r="D234" s="13" t="s">
        <v>39</v>
      </c>
      <c r="E234" s="13"/>
      <c r="F234" s="20">
        <f t="shared" si="48"/>
        <v>400</v>
      </c>
      <c r="G234" s="20">
        <f t="shared" si="48"/>
        <v>0</v>
      </c>
      <c r="H234" s="20">
        <f t="shared" si="48"/>
        <v>0</v>
      </c>
    </row>
    <row r="235" spans="1:8" ht="31.2">
      <c r="A235" s="16">
        <f t="shared" si="41"/>
        <v>229</v>
      </c>
      <c r="B235" s="12" t="s">
        <v>95</v>
      </c>
      <c r="C235" s="13" t="s">
        <v>529</v>
      </c>
      <c r="D235" s="13" t="s">
        <v>66</v>
      </c>
      <c r="E235" s="13"/>
      <c r="F235" s="20">
        <f t="shared" si="48"/>
        <v>400</v>
      </c>
      <c r="G235" s="20">
        <f t="shared" si="48"/>
        <v>0</v>
      </c>
      <c r="H235" s="20">
        <f t="shared" si="48"/>
        <v>0</v>
      </c>
    </row>
    <row r="236" spans="1:8" ht="15.6">
      <c r="A236" s="16">
        <f t="shared" si="41"/>
        <v>230</v>
      </c>
      <c r="B236" s="12" t="s">
        <v>101</v>
      </c>
      <c r="C236" s="13" t="s">
        <v>529</v>
      </c>
      <c r="D236" s="13" t="s">
        <v>66</v>
      </c>
      <c r="E236" s="13" t="s">
        <v>60</v>
      </c>
      <c r="F236" s="20">
        <f t="shared" si="48"/>
        <v>400</v>
      </c>
      <c r="G236" s="20">
        <f t="shared" si="48"/>
        <v>0</v>
      </c>
      <c r="H236" s="20">
        <f t="shared" si="48"/>
        <v>0</v>
      </c>
    </row>
    <row r="237" spans="1:8" ht="15.6">
      <c r="A237" s="16">
        <f t="shared" si="41"/>
        <v>231</v>
      </c>
      <c r="B237" s="12" t="s">
        <v>64</v>
      </c>
      <c r="C237" s="13" t="s">
        <v>529</v>
      </c>
      <c r="D237" s="13" t="s">
        <v>66</v>
      </c>
      <c r="E237" s="13" t="s">
        <v>65</v>
      </c>
      <c r="F237" s="20">
        <v>400</v>
      </c>
      <c r="G237" s="20">
        <v>0</v>
      </c>
      <c r="H237" s="20">
        <v>0</v>
      </c>
    </row>
    <row r="238" spans="1:8" ht="31.2">
      <c r="A238" s="16">
        <f t="shared" si="41"/>
        <v>232</v>
      </c>
      <c r="B238" s="12" t="s">
        <v>356</v>
      </c>
      <c r="C238" s="13" t="s">
        <v>193</v>
      </c>
      <c r="D238" s="13"/>
      <c r="E238" s="13"/>
      <c r="F238" s="20">
        <f>F239</f>
        <v>123.7</v>
      </c>
      <c r="G238" s="20">
        <f>G239</f>
        <v>123.7</v>
      </c>
      <c r="H238" s="20">
        <f>H239</f>
        <v>123.7</v>
      </c>
    </row>
    <row r="239" spans="1:8" ht="15.6">
      <c r="A239" s="16">
        <f t="shared" si="41"/>
        <v>233</v>
      </c>
      <c r="B239" s="12" t="s">
        <v>1</v>
      </c>
      <c r="C239" s="13" t="s">
        <v>357</v>
      </c>
      <c r="D239" s="13"/>
      <c r="E239" s="13"/>
      <c r="F239" s="20">
        <f>F240+F255</f>
        <v>123.7</v>
      </c>
      <c r="G239" s="20">
        <f>G240+G255</f>
        <v>123.7</v>
      </c>
      <c r="H239" s="20">
        <f>H240+H255</f>
        <v>123.7</v>
      </c>
    </row>
    <row r="240" spans="1:8" ht="62.4">
      <c r="A240" s="16">
        <f t="shared" si="41"/>
        <v>234</v>
      </c>
      <c r="B240" s="12" t="s">
        <v>358</v>
      </c>
      <c r="C240" s="13" t="s">
        <v>359</v>
      </c>
      <c r="D240" s="13"/>
      <c r="E240" s="13"/>
      <c r="F240" s="20">
        <f>F245+F241+F251</f>
        <v>49.33</v>
      </c>
      <c r="G240" s="20">
        <f>G245+G241+G251</f>
        <v>49.33</v>
      </c>
      <c r="H240" s="20">
        <f>H245+H241+H251</f>
        <v>49.33</v>
      </c>
    </row>
    <row r="241" spans="1:8" ht="15.6">
      <c r="A241" s="16">
        <f t="shared" si="41"/>
        <v>235</v>
      </c>
      <c r="B241" s="12" t="s">
        <v>94</v>
      </c>
      <c r="C241" s="13" t="s">
        <v>359</v>
      </c>
      <c r="D241" s="13" t="s">
        <v>39</v>
      </c>
      <c r="E241" s="13"/>
      <c r="F241" s="20">
        <f>F242</f>
        <v>8.8000000000000007</v>
      </c>
      <c r="G241" s="20">
        <f t="shared" ref="G241:H243" si="49">G242</f>
        <v>8.8000000000000007</v>
      </c>
      <c r="H241" s="20">
        <f t="shared" si="49"/>
        <v>8.8000000000000007</v>
      </c>
    </row>
    <row r="242" spans="1:8" ht="31.2">
      <c r="A242" s="16">
        <f t="shared" si="41"/>
        <v>236</v>
      </c>
      <c r="B242" s="12" t="s">
        <v>95</v>
      </c>
      <c r="C242" s="13" t="s">
        <v>359</v>
      </c>
      <c r="D242" s="13" t="s">
        <v>66</v>
      </c>
      <c r="E242" s="13"/>
      <c r="F242" s="20">
        <f>F243</f>
        <v>8.8000000000000007</v>
      </c>
      <c r="G242" s="20">
        <f t="shared" si="49"/>
        <v>8.8000000000000007</v>
      </c>
      <c r="H242" s="20">
        <f t="shared" si="49"/>
        <v>8.8000000000000007</v>
      </c>
    </row>
    <row r="243" spans="1:8" ht="15.6">
      <c r="A243" s="16">
        <f t="shared" si="41"/>
        <v>237</v>
      </c>
      <c r="B243" s="12" t="s">
        <v>91</v>
      </c>
      <c r="C243" s="13" t="s">
        <v>359</v>
      </c>
      <c r="D243" s="13" t="s">
        <v>66</v>
      </c>
      <c r="E243" s="13" t="s">
        <v>55</v>
      </c>
      <c r="F243" s="20">
        <f>F244</f>
        <v>8.8000000000000007</v>
      </c>
      <c r="G243" s="20">
        <f t="shared" si="49"/>
        <v>8.8000000000000007</v>
      </c>
      <c r="H243" s="20">
        <f t="shared" si="49"/>
        <v>8.8000000000000007</v>
      </c>
    </row>
    <row r="244" spans="1:8" ht="15.6">
      <c r="A244" s="16">
        <f t="shared" si="41"/>
        <v>238</v>
      </c>
      <c r="B244" s="12" t="s">
        <v>33</v>
      </c>
      <c r="C244" s="13" t="s">
        <v>359</v>
      </c>
      <c r="D244" s="13" t="s">
        <v>66</v>
      </c>
      <c r="E244" s="13" t="s">
        <v>84</v>
      </c>
      <c r="F244" s="20">
        <v>8.8000000000000007</v>
      </c>
      <c r="G244" s="20">
        <v>8.8000000000000007</v>
      </c>
      <c r="H244" s="20">
        <v>8.8000000000000007</v>
      </c>
    </row>
    <row r="245" spans="1:8" ht="31.2">
      <c r="A245" s="16">
        <f t="shared" si="41"/>
        <v>239</v>
      </c>
      <c r="B245" s="12" t="s">
        <v>99</v>
      </c>
      <c r="C245" s="13" t="s">
        <v>359</v>
      </c>
      <c r="D245" s="13" t="s">
        <v>71</v>
      </c>
      <c r="E245" s="13"/>
      <c r="F245" s="20">
        <f>F246</f>
        <v>25.53</v>
      </c>
      <c r="G245" s="20">
        <f>G246</f>
        <v>25.53</v>
      </c>
      <c r="H245" s="20">
        <f>H246</f>
        <v>25.53</v>
      </c>
    </row>
    <row r="246" spans="1:8" ht="15.6">
      <c r="A246" s="16">
        <f t="shared" si="41"/>
        <v>240</v>
      </c>
      <c r="B246" s="12" t="s">
        <v>7</v>
      </c>
      <c r="C246" s="13" t="s">
        <v>359</v>
      </c>
      <c r="D246" s="13" t="s">
        <v>72</v>
      </c>
      <c r="E246" s="13"/>
      <c r="F246" s="20">
        <f>F249+F247</f>
        <v>25.53</v>
      </c>
      <c r="G246" s="20">
        <f>G249+G247</f>
        <v>25.53</v>
      </c>
      <c r="H246" s="20">
        <f>H249+H247</f>
        <v>25.53</v>
      </c>
    </row>
    <row r="247" spans="1:8" ht="15.6">
      <c r="A247" s="16">
        <f t="shared" si="41"/>
        <v>241</v>
      </c>
      <c r="B247" s="12" t="s">
        <v>2</v>
      </c>
      <c r="C247" s="13" t="s">
        <v>359</v>
      </c>
      <c r="D247" s="13" t="s">
        <v>72</v>
      </c>
      <c r="E247" s="13" t="s">
        <v>58</v>
      </c>
      <c r="F247" s="20">
        <f>F248</f>
        <v>20</v>
      </c>
      <c r="G247" s="20">
        <f>G248</f>
        <v>20</v>
      </c>
      <c r="H247" s="20">
        <f>H248</f>
        <v>20</v>
      </c>
    </row>
    <row r="248" spans="1:8" ht="15.6">
      <c r="A248" s="16">
        <f t="shared" si="41"/>
        <v>242</v>
      </c>
      <c r="B248" s="12" t="s">
        <v>85</v>
      </c>
      <c r="C248" s="13" t="s">
        <v>359</v>
      </c>
      <c r="D248" s="13" t="s">
        <v>72</v>
      </c>
      <c r="E248" s="13" t="s">
        <v>86</v>
      </c>
      <c r="F248" s="20">
        <v>20</v>
      </c>
      <c r="G248" s="20">
        <v>20</v>
      </c>
      <c r="H248" s="20">
        <v>20</v>
      </c>
    </row>
    <row r="249" spans="1:8" ht="15.6">
      <c r="A249" s="16">
        <f t="shared" si="41"/>
        <v>243</v>
      </c>
      <c r="B249" s="12" t="s">
        <v>101</v>
      </c>
      <c r="C249" s="13" t="s">
        <v>359</v>
      </c>
      <c r="D249" s="13" t="s">
        <v>72</v>
      </c>
      <c r="E249" s="13" t="s">
        <v>60</v>
      </c>
      <c r="F249" s="20">
        <f>F250</f>
        <v>5.53</v>
      </c>
      <c r="G249" s="20">
        <f>G250</f>
        <v>5.53</v>
      </c>
      <c r="H249" s="20">
        <f>H250</f>
        <v>5.53</v>
      </c>
    </row>
    <row r="250" spans="1:8" ht="15.6">
      <c r="A250" s="16">
        <f t="shared" si="41"/>
        <v>244</v>
      </c>
      <c r="B250" s="12" t="s">
        <v>279</v>
      </c>
      <c r="C250" s="13" t="s">
        <v>359</v>
      </c>
      <c r="D250" s="13" t="s">
        <v>72</v>
      </c>
      <c r="E250" s="13" t="s">
        <v>280</v>
      </c>
      <c r="F250" s="20">
        <v>5.53</v>
      </c>
      <c r="G250" s="20">
        <v>5.53</v>
      </c>
      <c r="H250" s="20">
        <v>5.53</v>
      </c>
    </row>
    <row r="251" spans="1:8" ht="15.6">
      <c r="A251" s="16">
        <f t="shared" si="41"/>
        <v>245</v>
      </c>
      <c r="B251" s="12" t="s">
        <v>97</v>
      </c>
      <c r="C251" s="13" t="s">
        <v>359</v>
      </c>
      <c r="D251" s="13" t="s">
        <v>25</v>
      </c>
      <c r="E251" s="13"/>
      <c r="F251" s="20">
        <f>F252</f>
        <v>15</v>
      </c>
      <c r="G251" s="20">
        <f t="shared" ref="G251:H253" si="50">G252</f>
        <v>15</v>
      </c>
      <c r="H251" s="20">
        <f t="shared" si="50"/>
        <v>15</v>
      </c>
    </row>
    <row r="252" spans="1:8" ht="15.6">
      <c r="A252" s="16">
        <f t="shared" si="41"/>
        <v>246</v>
      </c>
      <c r="B252" s="12" t="s">
        <v>98</v>
      </c>
      <c r="C252" s="13" t="s">
        <v>359</v>
      </c>
      <c r="D252" s="13" t="s">
        <v>32</v>
      </c>
      <c r="E252" s="13"/>
      <c r="F252" s="20">
        <f>F253</f>
        <v>15</v>
      </c>
      <c r="G252" s="20">
        <f t="shared" si="50"/>
        <v>15</v>
      </c>
      <c r="H252" s="20">
        <f t="shared" si="50"/>
        <v>15</v>
      </c>
    </row>
    <row r="253" spans="1:8" ht="15.6">
      <c r="A253" s="16">
        <f t="shared" si="41"/>
        <v>247</v>
      </c>
      <c r="B253" s="12" t="s">
        <v>91</v>
      </c>
      <c r="C253" s="13" t="s">
        <v>359</v>
      </c>
      <c r="D253" s="13" t="s">
        <v>32</v>
      </c>
      <c r="E253" s="13" t="s">
        <v>55</v>
      </c>
      <c r="F253" s="20">
        <f>F254</f>
        <v>15</v>
      </c>
      <c r="G253" s="20">
        <f t="shared" si="50"/>
        <v>15</v>
      </c>
      <c r="H253" s="20">
        <f t="shared" si="50"/>
        <v>15</v>
      </c>
    </row>
    <row r="254" spans="1:8" ht="15.6">
      <c r="A254" s="16">
        <f t="shared" si="41"/>
        <v>248</v>
      </c>
      <c r="B254" s="12" t="s">
        <v>33</v>
      </c>
      <c r="C254" s="13" t="s">
        <v>359</v>
      </c>
      <c r="D254" s="13" t="s">
        <v>32</v>
      </c>
      <c r="E254" s="13" t="s">
        <v>84</v>
      </c>
      <c r="F254" s="20">
        <v>15</v>
      </c>
      <c r="G254" s="20">
        <v>15</v>
      </c>
      <c r="H254" s="20">
        <v>15</v>
      </c>
    </row>
    <row r="255" spans="1:8" ht="67.5" customHeight="1">
      <c r="A255" s="16">
        <f t="shared" si="41"/>
        <v>249</v>
      </c>
      <c r="B255" s="12" t="s">
        <v>361</v>
      </c>
      <c r="C255" s="13" t="s">
        <v>362</v>
      </c>
      <c r="D255" s="13"/>
      <c r="E255" s="13"/>
      <c r="F255" s="20">
        <f>F256</f>
        <v>74.37</v>
      </c>
      <c r="G255" s="20">
        <f>G256</f>
        <v>74.37</v>
      </c>
      <c r="H255" s="20">
        <f>H256</f>
        <v>74.37</v>
      </c>
    </row>
    <row r="256" spans="1:8" ht="15.6">
      <c r="A256" s="16">
        <f t="shared" si="41"/>
        <v>250</v>
      </c>
      <c r="B256" s="12" t="s">
        <v>96</v>
      </c>
      <c r="C256" s="13" t="s">
        <v>362</v>
      </c>
      <c r="D256" s="13" t="s">
        <v>75</v>
      </c>
      <c r="E256" s="13"/>
      <c r="F256" s="20">
        <f>F257</f>
        <v>74.37</v>
      </c>
      <c r="G256" s="20">
        <f t="shared" ref="G256:H258" si="51">G257</f>
        <v>74.37</v>
      </c>
      <c r="H256" s="20">
        <f t="shared" si="51"/>
        <v>74.37</v>
      </c>
    </row>
    <row r="257" spans="1:8" ht="21.75" customHeight="1">
      <c r="A257" s="16">
        <f t="shared" si="41"/>
        <v>251</v>
      </c>
      <c r="B257" s="12" t="s">
        <v>10</v>
      </c>
      <c r="C257" s="13" t="s">
        <v>362</v>
      </c>
      <c r="D257" s="13" t="s">
        <v>77</v>
      </c>
      <c r="E257" s="13"/>
      <c r="F257" s="20">
        <f>F258</f>
        <v>74.37</v>
      </c>
      <c r="G257" s="20">
        <f t="shared" si="51"/>
        <v>74.37</v>
      </c>
      <c r="H257" s="20">
        <f t="shared" si="51"/>
        <v>74.37</v>
      </c>
    </row>
    <row r="258" spans="1:8" ht="15.6">
      <c r="A258" s="16">
        <f t="shared" si="41"/>
        <v>252</v>
      </c>
      <c r="B258" s="12" t="s">
        <v>101</v>
      </c>
      <c r="C258" s="13" t="s">
        <v>362</v>
      </c>
      <c r="D258" s="13" t="s">
        <v>77</v>
      </c>
      <c r="E258" s="13" t="s">
        <v>60</v>
      </c>
      <c r="F258" s="20">
        <f>F259</f>
        <v>74.37</v>
      </c>
      <c r="G258" s="20">
        <f t="shared" si="51"/>
        <v>74.37</v>
      </c>
      <c r="H258" s="20">
        <f t="shared" si="51"/>
        <v>74.37</v>
      </c>
    </row>
    <row r="259" spans="1:8" ht="15.6">
      <c r="A259" s="16">
        <f t="shared" si="41"/>
        <v>253</v>
      </c>
      <c r="B259" s="12" t="s">
        <v>67</v>
      </c>
      <c r="C259" s="13" t="s">
        <v>362</v>
      </c>
      <c r="D259" s="13" t="s">
        <v>77</v>
      </c>
      <c r="E259" s="13" t="s">
        <v>68</v>
      </c>
      <c r="F259" s="20">
        <v>74.37</v>
      </c>
      <c r="G259" s="20">
        <v>74.37</v>
      </c>
      <c r="H259" s="20">
        <v>74.37</v>
      </c>
    </row>
    <row r="260" spans="1:8" ht="31.2">
      <c r="A260" s="16">
        <f t="shared" si="41"/>
        <v>254</v>
      </c>
      <c r="B260" s="12" t="s">
        <v>112</v>
      </c>
      <c r="C260" s="13" t="s">
        <v>194</v>
      </c>
      <c r="D260" s="13"/>
      <c r="E260" s="13"/>
      <c r="F260" s="20">
        <f>F261+F277+F328</f>
        <v>71125.390000000014</v>
      </c>
      <c r="G260" s="20">
        <f>G261+G277+G328</f>
        <v>51871.23</v>
      </c>
      <c r="H260" s="20">
        <f>H261+H277+H328</f>
        <v>51871.23</v>
      </c>
    </row>
    <row r="261" spans="1:8" ht="15.6">
      <c r="A261" s="16">
        <f t="shared" si="41"/>
        <v>255</v>
      </c>
      <c r="B261" s="12" t="s">
        <v>113</v>
      </c>
      <c r="C261" s="13" t="s">
        <v>195</v>
      </c>
      <c r="D261" s="13"/>
      <c r="E261" s="13"/>
      <c r="F261" s="20">
        <f>F262+F272+F267</f>
        <v>33505.090000000004</v>
      </c>
      <c r="G261" s="20">
        <f>G262+G272</f>
        <v>23384.9</v>
      </c>
      <c r="H261" s="20">
        <f>H262+H272</f>
        <v>23384.9</v>
      </c>
    </row>
    <row r="262" spans="1:8" ht="62.4">
      <c r="A262" s="16">
        <f t="shared" si="41"/>
        <v>256</v>
      </c>
      <c r="B262" s="12" t="s">
        <v>114</v>
      </c>
      <c r="C262" s="13" t="s">
        <v>200</v>
      </c>
      <c r="D262" s="13"/>
      <c r="E262" s="13"/>
      <c r="F262" s="20">
        <f>F263</f>
        <v>22198.19</v>
      </c>
      <c r="G262" s="20">
        <f t="shared" ref="G262:H265" si="52">G263</f>
        <v>23384.9</v>
      </c>
      <c r="H262" s="20">
        <f t="shared" si="52"/>
        <v>23384.9</v>
      </c>
    </row>
    <row r="263" spans="1:8" ht="31.2">
      <c r="A263" s="16">
        <f t="shared" si="41"/>
        <v>257</v>
      </c>
      <c r="B263" s="12" t="s">
        <v>99</v>
      </c>
      <c r="C263" s="13" t="s">
        <v>200</v>
      </c>
      <c r="D263" s="13" t="s">
        <v>71</v>
      </c>
      <c r="E263" s="13"/>
      <c r="F263" s="20">
        <f>F264</f>
        <v>22198.19</v>
      </c>
      <c r="G263" s="20">
        <f t="shared" si="52"/>
        <v>23384.9</v>
      </c>
      <c r="H263" s="20">
        <f t="shared" si="52"/>
        <v>23384.9</v>
      </c>
    </row>
    <row r="264" spans="1:8" ht="15.6">
      <c r="A264" s="16">
        <f t="shared" si="41"/>
        <v>258</v>
      </c>
      <c r="B264" s="12" t="s">
        <v>7</v>
      </c>
      <c r="C264" s="13" t="s">
        <v>200</v>
      </c>
      <c r="D264" s="13" t="s">
        <v>72</v>
      </c>
      <c r="E264" s="13"/>
      <c r="F264" s="20">
        <f>F265</f>
        <v>22198.19</v>
      </c>
      <c r="G264" s="20">
        <f t="shared" si="52"/>
        <v>23384.9</v>
      </c>
      <c r="H264" s="20">
        <f t="shared" si="52"/>
        <v>23384.9</v>
      </c>
    </row>
    <row r="265" spans="1:8" ht="15.6">
      <c r="A265" s="16">
        <f t="shared" ref="A265:A328" si="53">A264+1</f>
        <v>259</v>
      </c>
      <c r="B265" s="12" t="s">
        <v>2</v>
      </c>
      <c r="C265" s="13" t="s">
        <v>200</v>
      </c>
      <c r="D265" s="13" t="s">
        <v>72</v>
      </c>
      <c r="E265" s="13" t="s">
        <v>58</v>
      </c>
      <c r="F265" s="20">
        <f>F266</f>
        <v>22198.19</v>
      </c>
      <c r="G265" s="20">
        <f t="shared" si="52"/>
        <v>23384.9</v>
      </c>
      <c r="H265" s="20">
        <f t="shared" si="52"/>
        <v>23384.9</v>
      </c>
    </row>
    <row r="266" spans="1:8" ht="15.6">
      <c r="A266" s="16">
        <f t="shared" si="53"/>
        <v>260</v>
      </c>
      <c r="B266" s="12" t="s">
        <v>85</v>
      </c>
      <c r="C266" s="13" t="s">
        <v>200</v>
      </c>
      <c r="D266" s="13" t="s">
        <v>72</v>
      </c>
      <c r="E266" s="13" t="s">
        <v>86</v>
      </c>
      <c r="F266" s="20">
        <v>22198.19</v>
      </c>
      <c r="G266" s="20">
        <v>23384.9</v>
      </c>
      <c r="H266" s="20">
        <v>23384.9</v>
      </c>
    </row>
    <row r="267" spans="1:8" ht="93.6">
      <c r="A267" s="16">
        <f t="shared" si="53"/>
        <v>261</v>
      </c>
      <c r="B267" s="24" t="s">
        <v>511</v>
      </c>
      <c r="C267" s="13" t="s">
        <v>512</v>
      </c>
      <c r="D267" s="13"/>
      <c r="E267" s="13"/>
      <c r="F267" s="20">
        <f>F268</f>
        <v>507.9</v>
      </c>
      <c r="G267" s="20"/>
      <c r="H267" s="20"/>
    </row>
    <row r="268" spans="1:8" ht="31.2">
      <c r="A268" s="16">
        <f t="shared" si="53"/>
        <v>262</v>
      </c>
      <c r="B268" s="12" t="s">
        <v>99</v>
      </c>
      <c r="C268" s="13" t="s">
        <v>512</v>
      </c>
      <c r="D268" s="13" t="s">
        <v>71</v>
      </c>
      <c r="E268" s="13"/>
      <c r="F268" s="20">
        <f>F269</f>
        <v>507.9</v>
      </c>
      <c r="G268" s="20"/>
      <c r="H268" s="20"/>
    </row>
    <row r="269" spans="1:8" ht="15.6">
      <c r="A269" s="16">
        <f t="shared" si="53"/>
        <v>263</v>
      </c>
      <c r="B269" s="12" t="s">
        <v>7</v>
      </c>
      <c r="C269" s="13" t="s">
        <v>512</v>
      </c>
      <c r="D269" s="13" t="s">
        <v>72</v>
      </c>
      <c r="E269" s="13"/>
      <c r="F269" s="20">
        <f>F270</f>
        <v>507.9</v>
      </c>
      <c r="G269" s="20"/>
      <c r="H269" s="20"/>
    </row>
    <row r="270" spans="1:8" ht="15.6">
      <c r="A270" s="16">
        <f t="shared" si="53"/>
        <v>264</v>
      </c>
      <c r="B270" s="12" t="s">
        <v>2</v>
      </c>
      <c r="C270" s="13" t="s">
        <v>512</v>
      </c>
      <c r="D270" s="13" t="s">
        <v>72</v>
      </c>
      <c r="E270" s="13" t="s">
        <v>58</v>
      </c>
      <c r="F270" s="20">
        <f>F271</f>
        <v>507.9</v>
      </c>
      <c r="G270" s="20"/>
      <c r="H270" s="20"/>
    </row>
    <row r="271" spans="1:8" ht="15.6">
      <c r="A271" s="16">
        <f t="shared" si="53"/>
        <v>265</v>
      </c>
      <c r="B271" s="12" t="s">
        <v>73</v>
      </c>
      <c r="C271" s="13" t="s">
        <v>512</v>
      </c>
      <c r="D271" s="13" t="s">
        <v>72</v>
      </c>
      <c r="E271" s="13" t="s">
        <v>74</v>
      </c>
      <c r="F271" s="20">
        <v>507.9</v>
      </c>
      <c r="G271" s="20"/>
      <c r="H271" s="20"/>
    </row>
    <row r="272" spans="1:8" ht="145.5" customHeight="1">
      <c r="A272" s="16">
        <f t="shared" si="53"/>
        <v>266</v>
      </c>
      <c r="B272" s="12" t="s">
        <v>373</v>
      </c>
      <c r="C272" s="13" t="s">
        <v>318</v>
      </c>
      <c r="D272" s="13"/>
      <c r="E272" s="13"/>
      <c r="F272" s="20">
        <f>F273</f>
        <v>10799</v>
      </c>
      <c r="G272" s="20">
        <f t="shared" ref="G272:H275" si="54">G273</f>
        <v>0</v>
      </c>
      <c r="H272" s="20">
        <f t="shared" si="54"/>
        <v>0</v>
      </c>
    </row>
    <row r="273" spans="1:8" ht="31.2">
      <c r="A273" s="16">
        <f t="shared" si="53"/>
        <v>267</v>
      </c>
      <c r="B273" s="12" t="s">
        <v>99</v>
      </c>
      <c r="C273" s="13" t="s">
        <v>318</v>
      </c>
      <c r="D273" s="13" t="s">
        <v>71</v>
      </c>
      <c r="E273" s="13"/>
      <c r="F273" s="20">
        <f>F274</f>
        <v>10799</v>
      </c>
      <c r="G273" s="20">
        <f t="shared" si="54"/>
        <v>0</v>
      </c>
      <c r="H273" s="20">
        <f t="shared" si="54"/>
        <v>0</v>
      </c>
    </row>
    <row r="274" spans="1:8" ht="15.6">
      <c r="A274" s="16">
        <f t="shared" si="53"/>
        <v>268</v>
      </c>
      <c r="B274" s="12" t="s">
        <v>7</v>
      </c>
      <c r="C274" s="13" t="s">
        <v>318</v>
      </c>
      <c r="D274" s="13" t="s">
        <v>72</v>
      </c>
      <c r="E274" s="13"/>
      <c r="F274" s="20">
        <f>F275</f>
        <v>10799</v>
      </c>
      <c r="G274" s="20">
        <f t="shared" si="54"/>
        <v>0</v>
      </c>
      <c r="H274" s="20">
        <f t="shared" si="54"/>
        <v>0</v>
      </c>
    </row>
    <row r="275" spans="1:8" ht="15.6">
      <c r="A275" s="16">
        <f t="shared" si="53"/>
        <v>269</v>
      </c>
      <c r="B275" s="12" t="s">
        <v>2</v>
      </c>
      <c r="C275" s="13" t="s">
        <v>318</v>
      </c>
      <c r="D275" s="13" t="s">
        <v>72</v>
      </c>
      <c r="E275" s="13" t="s">
        <v>58</v>
      </c>
      <c r="F275" s="20">
        <f>F276</f>
        <v>10799</v>
      </c>
      <c r="G275" s="20">
        <f t="shared" si="54"/>
        <v>0</v>
      </c>
      <c r="H275" s="20">
        <f t="shared" si="54"/>
        <v>0</v>
      </c>
    </row>
    <row r="276" spans="1:8" ht="15.6">
      <c r="A276" s="16">
        <f t="shared" si="53"/>
        <v>270</v>
      </c>
      <c r="B276" s="12" t="s">
        <v>73</v>
      </c>
      <c r="C276" s="13" t="s">
        <v>318</v>
      </c>
      <c r="D276" s="13" t="s">
        <v>72</v>
      </c>
      <c r="E276" s="13" t="s">
        <v>74</v>
      </c>
      <c r="F276" s="20">
        <v>10799</v>
      </c>
      <c r="G276" s="20"/>
      <c r="H276" s="20"/>
    </row>
    <row r="277" spans="1:8" ht="15.6">
      <c r="A277" s="16">
        <f t="shared" si="53"/>
        <v>271</v>
      </c>
      <c r="B277" s="12" t="s">
        <v>115</v>
      </c>
      <c r="C277" s="13" t="s">
        <v>201</v>
      </c>
      <c r="D277" s="13"/>
      <c r="E277" s="13"/>
      <c r="F277" s="20">
        <f>F278+F283+F293+F318+F313+F298+F303+F308+F288+F323</f>
        <v>17653.5</v>
      </c>
      <c r="G277" s="20">
        <f>G278+G283+G293+G318+G313+G298+G303+G308+G288</f>
        <v>10309.75</v>
      </c>
      <c r="H277" s="20">
        <f>H278+H283+H293+H318+H313+H298+H303+H308+H288</f>
        <v>10309.75</v>
      </c>
    </row>
    <row r="278" spans="1:8" ht="62.4">
      <c r="A278" s="16">
        <f t="shared" si="53"/>
        <v>272</v>
      </c>
      <c r="B278" s="12" t="s">
        <v>116</v>
      </c>
      <c r="C278" s="13" t="s">
        <v>202</v>
      </c>
      <c r="D278" s="13"/>
      <c r="E278" s="13"/>
      <c r="F278" s="20">
        <f>F279</f>
        <v>754.58</v>
      </c>
      <c r="G278" s="20">
        <f t="shared" ref="G278:H281" si="55">G279</f>
        <v>762.2</v>
      </c>
      <c r="H278" s="20">
        <f t="shared" si="55"/>
        <v>762.2</v>
      </c>
    </row>
    <row r="279" spans="1:8" ht="31.2">
      <c r="A279" s="16">
        <f t="shared" si="53"/>
        <v>273</v>
      </c>
      <c r="B279" s="12" t="s">
        <v>99</v>
      </c>
      <c r="C279" s="13" t="s">
        <v>202</v>
      </c>
      <c r="D279" s="13" t="s">
        <v>71</v>
      </c>
      <c r="E279" s="13"/>
      <c r="F279" s="20">
        <f>F280</f>
        <v>754.58</v>
      </c>
      <c r="G279" s="20">
        <f t="shared" si="55"/>
        <v>762.2</v>
      </c>
      <c r="H279" s="20">
        <f t="shared" si="55"/>
        <v>762.2</v>
      </c>
    </row>
    <row r="280" spans="1:8" ht="15.6">
      <c r="A280" s="16">
        <f t="shared" si="53"/>
        <v>274</v>
      </c>
      <c r="B280" s="12" t="s">
        <v>7</v>
      </c>
      <c r="C280" s="13" t="s">
        <v>202</v>
      </c>
      <c r="D280" s="13" t="s">
        <v>72</v>
      </c>
      <c r="E280" s="13"/>
      <c r="F280" s="20">
        <f>F281</f>
        <v>754.58</v>
      </c>
      <c r="G280" s="20">
        <f t="shared" si="55"/>
        <v>762.2</v>
      </c>
      <c r="H280" s="20">
        <f t="shared" si="55"/>
        <v>762.2</v>
      </c>
    </row>
    <row r="281" spans="1:8" ht="15.6">
      <c r="A281" s="16">
        <f t="shared" si="53"/>
        <v>275</v>
      </c>
      <c r="B281" s="12" t="s">
        <v>2</v>
      </c>
      <c r="C281" s="13" t="s">
        <v>202</v>
      </c>
      <c r="D281" s="13" t="s">
        <v>72</v>
      </c>
      <c r="E281" s="13" t="s">
        <v>58</v>
      </c>
      <c r="F281" s="20">
        <f>F282</f>
        <v>754.58</v>
      </c>
      <c r="G281" s="20">
        <f t="shared" si="55"/>
        <v>762.2</v>
      </c>
      <c r="H281" s="20">
        <f t="shared" si="55"/>
        <v>762.2</v>
      </c>
    </row>
    <row r="282" spans="1:8" ht="15.6">
      <c r="A282" s="16">
        <f t="shared" si="53"/>
        <v>276</v>
      </c>
      <c r="B282" s="12" t="s">
        <v>85</v>
      </c>
      <c r="C282" s="13" t="s">
        <v>202</v>
      </c>
      <c r="D282" s="13" t="s">
        <v>72</v>
      </c>
      <c r="E282" s="13" t="s">
        <v>86</v>
      </c>
      <c r="F282" s="20">
        <v>754.58</v>
      </c>
      <c r="G282" s="20">
        <v>762.2</v>
      </c>
      <c r="H282" s="20">
        <v>762.2</v>
      </c>
    </row>
    <row r="283" spans="1:8" ht="62.4">
      <c r="A283" s="16">
        <f t="shared" si="53"/>
        <v>277</v>
      </c>
      <c r="B283" s="12" t="s">
        <v>117</v>
      </c>
      <c r="C283" s="13" t="s">
        <v>203</v>
      </c>
      <c r="D283" s="13"/>
      <c r="E283" s="13"/>
      <c r="F283" s="20">
        <f>F284</f>
        <v>1870.47</v>
      </c>
      <c r="G283" s="20">
        <f t="shared" ref="F283:H286" si="56">G284</f>
        <v>1896.41</v>
      </c>
      <c r="H283" s="20">
        <f t="shared" si="56"/>
        <v>1896.41</v>
      </c>
    </row>
    <row r="284" spans="1:8" ht="31.2">
      <c r="A284" s="16">
        <f t="shared" si="53"/>
        <v>278</v>
      </c>
      <c r="B284" s="12" t="s">
        <v>99</v>
      </c>
      <c r="C284" s="13" t="s">
        <v>203</v>
      </c>
      <c r="D284" s="13" t="s">
        <v>71</v>
      </c>
      <c r="E284" s="13"/>
      <c r="F284" s="20">
        <f>F285</f>
        <v>1870.47</v>
      </c>
      <c r="G284" s="20">
        <f t="shared" si="56"/>
        <v>1896.41</v>
      </c>
      <c r="H284" s="20">
        <f t="shared" si="56"/>
        <v>1896.41</v>
      </c>
    </row>
    <row r="285" spans="1:8" ht="15.6">
      <c r="A285" s="16">
        <f t="shared" si="53"/>
        <v>279</v>
      </c>
      <c r="B285" s="12" t="s">
        <v>7</v>
      </c>
      <c r="C285" s="13" t="s">
        <v>203</v>
      </c>
      <c r="D285" s="13" t="s">
        <v>72</v>
      </c>
      <c r="E285" s="13"/>
      <c r="F285" s="20">
        <f t="shared" si="56"/>
        <v>1870.47</v>
      </c>
      <c r="G285" s="20">
        <f t="shared" si="56"/>
        <v>1896.41</v>
      </c>
      <c r="H285" s="20">
        <f t="shared" si="56"/>
        <v>1896.41</v>
      </c>
    </row>
    <row r="286" spans="1:8" ht="15.6">
      <c r="A286" s="16">
        <f t="shared" si="53"/>
        <v>280</v>
      </c>
      <c r="B286" s="12" t="s">
        <v>2</v>
      </c>
      <c r="C286" s="13" t="s">
        <v>203</v>
      </c>
      <c r="D286" s="13" t="s">
        <v>72</v>
      </c>
      <c r="E286" s="13" t="s">
        <v>58</v>
      </c>
      <c r="F286" s="20">
        <f>F287</f>
        <v>1870.47</v>
      </c>
      <c r="G286" s="20">
        <f t="shared" si="56"/>
        <v>1896.41</v>
      </c>
      <c r="H286" s="20">
        <f t="shared" si="56"/>
        <v>1896.41</v>
      </c>
    </row>
    <row r="287" spans="1:8" ht="15.6">
      <c r="A287" s="16">
        <f t="shared" si="53"/>
        <v>281</v>
      </c>
      <c r="B287" s="12" t="s">
        <v>85</v>
      </c>
      <c r="C287" s="13" t="s">
        <v>203</v>
      </c>
      <c r="D287" s="13" t="s">
        <v>72</v>
      </c>
      <c r="E287" s="13" t="s">
        <v>86</v>
      </c>
      <c r="F287" s="20">
        <v>1870.47</v>
      </c>
      <c r="G287" s="20">
        <v>1896.41</v>
      </c>
      <c r="H287" s="20">
        <v>1896.41</v>
      </c>
    </row>
    <row r="288" spans="1:8" ht="62.4">
      <c r="A288" s="16">
        <f t="shared" si="53"/>
        <v>282</v>
      </c>
      <c r="B288" s="12" t="s">
        <v>452</v>
      </c>
      <c r="C288" s="13" t="s">
        <v>453</v>
      </c>
      <c r="D288" s="13"/>
      <c r="E288" s="13"/>
      <c r="F288" s="20">
        <f>F289</f>
        <v>3058.43</v>
      </c>
      <c r="G288" s="20">
        <f t="shared" ref="G288:H291" si="57">G289</f>
        <v>3605.09</v>
      </c>
      <c r="H288" s="20">
        <f t="shared" si="57"/>
        <v>3605.09</v>
      </c>
    </row>
    <row r="289" spans="1:8" ht="31.2">
      <c r="A289" s="16">
        <f t="shared" si="53"/>
        <v>283</v>
      </c>
      <c r="B289" s="12" t="s">
        <v>99</v>
      </c>
      <c r="C289" s="13" t="s">
        <v>453</v>
      </c>
      <c r="D289" s="13" t="s">
        <v>71</v>
      </c>
      <c r="E289" s="13"/>
      <c r="F289" s="20">
        <f>F290</f>
        <v>3058.43</v>
      </c>
      <c r="G289" s="20">
        <f t="shared" si="57"/>
        <v>3605.09</v>
      </c>
      <c r="H289" s="20">
        <f t="shared" si="57"/>
        <v>3605.09</v>
      </c>
    </row>
    <row r="290" spans="1:8" ht="15.6">
      <c r="A290" s="16">
        <f t="shared" si="53"/>
        <v>284</v>
      </c>
      <c r="B290" s="12" t="s">
        <v>7</v>
      </c>
      <c r="C290" s="13" t="s">
        <v>453</v>
      </c>
      <c r="D290" s="13" t="s">
        <v>72</v>
      </c>
      <c r="E290" s="13"/>
      <c r="F290" s="20">
        <f>F291</f>
        <v>3058.43</v>
      </c>
      <c r="G290" s="20">
        <f t="shared" si="57"/>
        <v>3605.09</v>
      </c>
      <c r="H290" s="20">
        <f t="shared" si="57"/>
        <v>3605.09</v>
      </c>
    </row>
    <row r="291" spans="1:8" ht="15.6">
      <c r="A291" s="16">
        <f t="shared" si="53"/>
        <v>285</v>
      </c>
      <c r="B291" s="12" t="s">
        <v>2</v>
      </c>
      <c r="C291" s="13" t="s">
        <v>453</v>
      </c>
      <c r="D291" s="13" t="s">
        <v>72</v>
      </c>
      <c r="E291" s="13" t="s">
        <v>58</v>
      </c>
      <c r="F291" s="20">
        <f>F292</f>
        <v>3058.43</v>
      </c>
      <c r="G291" s="20">
        <f t="shared" si="57"/>
        <v>3605.09</v>
      </c>
      <c r="H291" s="20">
        <f t="shared" si="57"/>
        <v>3605.09</v>
      </c>
    </row>
    <row r="292" spans="1:8" ht="15.6">
      <c r="A292" s="16">
        <f t="shared" si="53"/>
        <v>286</v>
      </c>
      <c r="B292" s="12" t="s">
        <v>85</v>
      </c>
      <c r="C292" s="13" t="s">
        <v>453</v>
      </c>
      <c r="D292" s="13" t="s">
        <v>72</v>
      </c>
      <c r="E292" s="13" t="s">
        <v>86</v>
      </c>
      <c r="F292" s="20">
        <v>3058.43</v>
      </c>
      <c r="G292" s="20">
        <v>3605.09</v>
      </c>
      <c r="H292" s="20">
        <v>3605.09</v>
      </c>
    </row>
    <row r="293" spans="1:8" ht="48.75" customHeight="1">
      <c r="A293" s="16">
        <f t="shared" si="53"/>
        <v>287</v>
      </c>
      <c r="B293" s="12" t="s">
        <v>118</v>
      </c>
      <c r="C293" s="13" t="s">
        <v>204</v>
      </c>
      <c r="D293" s="13"/>
      <c r="E293" s="13"/>
      <c r="F293" s="20">
        <f>F294</f>
        <v>1590</v>
      </c>
      <c r="G293" s="20">
        <f t="shared" ref="G293:H296" si="58">G294</f>
        <v>1350</v>
      </c>
      <c r="H293" s="20">
        <f t="shared" si="58"/>
        <v>1350</v>
      </c>
    </row>
    <row r="294" spans="1:8" ht="31.2">
      <c r="A294" s="16">
        <f t="shared" si="53"/>
        <v>288</v>
      </c>
      <c r="B294" s="12" t="s">
        <v>99</v>
      </c>
      <c r="C294" s="13" t="s">
        <v>204</v>
      </c>
      <c r="D294" s="13" t="s">
        <v>71</v>
      </c>
      <c r="E294" s="13"/>
      <c r="F294" s="20">
        <f>F295</f>
        <v>1590</v>
      </c>
      <c r="G294" s="20">
        <f t="shared" si="58"/>
        <v>1350</v>
      </c>
      <c r="H294" s="20">
        <f t="shared" si="58"/>
        <v>1350</v>
      </c>
    </row>
    <row r="295" spans="1:8" ht="15.6">
      <c r="A295" s="16">
        <f t="shared" si="53"/>
        <v>289</v>
      </c>
      <c r="B295" s="12" t="s">
        <v>7</v>
      </c>
      <c r="C295" s="13" t="s">
        <v>204</v>
      </c>
      <c r="D295" s="13" t="s">
        <v>72</v>
      </c>
      <c r="E295" s="13"/>
      <c r="F295" s="20">
        <f>F296</f>
        <v>1590</v>
      </c>
      <c r="G295" s="20">
        <f t="shared" si="58"/>
        <v>1350</v>
      </c>
      <c r="H295" s="20">
        <f t="shared" si="58"/>
        <v>1350</v>
      </c>
    </row>
    <row r="296" spans="1:8" ht="15.6">
      <c r="A296" s="16">
        <f t="shared" si="53"/>
        <v>290</v>
      </c>
      <c r="B296" s="12" t="s">
        <v>2</v>
      </c>
      <c r="C296" s="13" t="s">
        <v>204</v>
      </c>
      <c r="D296" s="13" t="s">
        <v>72</v>
      </c>
      <c r="E296" s="13" t="s">
        <v>58</v>
      </c>
      <c r="F296" s="20">
        <f>F297</f>
        <v>1590</v>
      </c>
      <c r="G296" s="20">
        <f t="shared" si="58"/>
        <v>1350</v>
      </c>
      <c r="H296" s="20">
        <f t="shared" si="58"/>
        <v>1350</v>
      </c>
    </row>
    <row r="297" spans="1:8" ht="15.6">
      <c r="A297" s="16">
        <f t="shared" si="53"/>
        <v>291</v>
      </c>
      <c r="B297" s="12" t="s">
        <v>85</v>
      </c>
      <c r="C297" s="13" t="s">
        <v>204</v>
      </c>
      <c r="D297" s="13" t="s">
        <v>72</v>
      </c>
      <c r="E297" s="13" t="s">
        <v>86</v>
      </c>
      <c r="F297" s="20">
        <v>1590</v>
      </c>
      <c r="G297" s="20">
        <v>1350</v>
      </c>
      <c r="H297" s="20">
        <v>1350</v>
      </c>
    </row>
    <row r="298" spans="1:8" ht="62.4">
      <c r="A298" s="16">
        <f t="shared" si="53"/>
        <v>292</v>
      </c>
      <c r="B298" s="12" t="s">
        <v>319</v>
      </c>
      <c r="C298" s="13" t="s">
        <v>320</v>
      </c>
      <c r="D298" s="13"/>
      <c r="E298" s="13"/>
      <c r="F298" s="20">
        <f>F299</f>
        <v>544.16</v>
      </c>
      <c r="G298" s="20">
        <f t="shared" ref="G298:H301" si="59">G299</f>
        <v>1000</v>
      </c>
      <c r="H298" s="20">
        <f t="shared" si="59"/>
        <v>1000</v>
      </c>
    </row>
    <row r="299" spans="1:8" ht="31.2">
      <c r="A299" s="16">
        <f t="shared" si="53"/>
        <v>293</v>
      </c>
      <c r="B299" s="12" t="s">
        <v>99</v>
      </c>
      <c r="C299" s="13" t="s">
        <v>320</v>
      </c>
      <c r="D299" s="13" t="s">
        <v>71</v>
      </c>
      <c r="E299" s="13"/>
      <c r="F299" s="20">
        <f>F300</f>
        <v>544.16</v>
      </c>
      <c r="G299" s="20">
        <f t="shared" si="59"/>
        <v>1000</v>
      </c>
      <c r="H299" s="20">
        <f t="shared" si="59"/>
        <v>1000</v>
      </c>
    </row>
    <row r="300" spans="1:8" ht="15.6">
      <c r="A300" s="16">
        <f t="shared" si="53"/>
        <v>294</v>
      </c>
      <c r="B300" s="12" t="s">
        <v>7</v>
      </c>
      <c r="C300" s="13" t="s">
        <v>320</v>
      </c>
      <c r="D300" s="13" t="s">
        <v>72</v>
      </c>
      <c r="E300" s="13"/>
      <c r="F300" s="20">
        <f>F301</f>
        <v>544.16</v>
      </c>
      <c r="G300" s="20">
        <f t="shared" si="59"/>
        <v>1000</v>
      </c>
      <c r="H300" s="20">
        <f t="shared" si="59"/>
        <v>1000</v>
      </c>
    </row>
    <row r="301" spans="1:8" ht="15.6">
      <c r="A301" s="16">
        <f t="shared" si="53"/>
        <v>295</v>
      </c>
      <c r="B301" s="12" t="s">
        <v>2</v>
      </c>
      <c r="C301" s="13" t="s">
        <v>320</v>
      </c>
      <c r="D301" s="13" t="s">
        <v>72</v>
      </c>
      <c r="E301" s="13" t="s">
        <v>58</v>
      </c>
      <c r="F301" s="20">
        <f>F302</f>
        <v>544.16</v>
      </c>
      <c r="G301" s="20">
        <f t="shared" si="59"/>
        <v>1000</v>
      </c>
      <c r="H301" s="20">
        <f t="shared" si="59"/>
        <v>1000</v>
      </c>
    </row>
    <row r="302" spans="1:8" ht="15.6">
      <c r="A302" s="16">
        <f t="shared" si="53"/>
        <v>296</v>
      </c>
      <c r="B302" s="12" t="s">
        <v>85</v>
      </c>
      <c r="C302" s="13" t="s">
        <v>320</v>
      </c>
      <c r="D302" s="13" t="s">
        <v>72</v>
      </c>
      <c r="E302" s="13" t="s">
        <v>86</v>
      </c>
      <c r="F302" s="20">
        <v>544.16</v>
      </c>
      <c r="G302" s="20">
        <v>1000</v>
      </c>
      <c r="H302" s="20">
        <v>1000</v>
      </c>
    </row>
    <row r="303" spans="1:8" ht="62.4">
      <c r="A303" s="16">
        <f t="shared" si="53"/>
        <v>297</v>
      </c>
      <c r="B303" s="12" t="s">
        <v>346</v>
      </c>
      <c r="C303" s="13" t="s">
        <v>347</v>
      </c>
      <c r="D303" s="13"/>
      <c r="E303" s="13"/>
      <c r="F303" s="20">
        <f>F304</f>
        <v>1619.46</v>
      </c>
      <c r="G303" s="20">
        <f t="shared" ref="G303:H306" si="60">G304</f>
        <v>777.1</v>
      </c>
      <c r="H303" s="20">
        <f t="shared" si="60"/>
        <v>777.1</v>
      </c>
    </row>
    <row r="304" spans="1:8" ht="31.2">
      <c r="A304" s="16">
        <f t="shared" si="53"/>
        <v>298</v>
      </c>
      <c r="B304" s="12" t="s">
        <v>99</v>
      </c>
      <c r="C304" s="13" t="s">
        <v>347</v>
      </c>
      <c r="D304" s="13" t="s">
        <v>71</v>
      </c>
      <c r="E304" s="13"/>
      <c r="F304" s="20">
        <f>F305</f>
        <v>1619.46</v>
      </c>
      <c r="G304" s="20">
        <f t="shared" si="60"/>
        <v>777.1</v>
      </c>
      <c r="H304" s="20">
        <f t="shared" si="60"/>
        <v>777.1</v>
      </c>
    </row>
    <row r="305" spans="1:8" ht="15.6">
      <c r="A305" s="16">
        <f t="shared" si="53"/>
        <v>299</v>
      </c>
      <c r="B305" s="12" t="s">
        <v>7</v>
      </c>
      <c r="C305" s="13" t="s">
        <v>347</v>
      </c>
      <c r="D305" s="13" t="s">
        <v>72</v>
      </c>
      <c r="E305" s="13"/>
      <c r="F305" s="20">
        <f>F306</f>
        <v>1619.46</v>
      </c>
      <c r="G305" s="20">
        <f t="shared" si="60"/>
        <v>777.1</v>
      </c>
      <c r="H305" s="20">
        <f t="shared" si="60"/>
        <v>777.1</v>
      </c>
    </row>
    <row r="306" spans="1:8" ht="15.6">
      <c r="A306" s="16">
        <f t="shared" si="53"/>
        <v>300</v>
      </c>
      <c r="B306" s="12" t="s">
        <v>2</v>
      </c>
      <c r="C306" s="13" t="s">
        <v>347</v>
      </c>
      <c r="D306" s="13" t="s">
        <v>72</v>
      </c>
      <c r="E306" s="13" t="s">
        <v>58</v>
      </c>
      <c r="F306" s="20">
        <f>F307</f>
        <v>1619.46</v>
      </c>
      <c r="G306" s="20">
        <f t="shared" si="60"/>
        <v>777.1</v>
      </c>
      <c r="H306" s="20">
        <f t="shared" si="60"/>
        <v>777.1</v>
      </c>
    </row>
    <row r="307" spans="1:8" ht="15.6">
      <c r="A307" s="16">
        <f t="shared" si="53"/>
        <v>301</v>
      </c>
      <c r="B307" s="12" t="s">
        <v>85</v>
      </c>
      <c r="C307" s="13" t="s">
        <v>347</v>
      </c>
      <c r="D307" s="13" t="s">
        <v>72</v>
      </c>
      <c r="E307" s="13" t="s">
        <v>86</v>
      </c>
      <c r="F307" s="20">
        <v>1619.46</v>
      </c>
      <c r="G307" s="20">
        <v>777.1</v>
      </c>
      <c r="H307" s="20">
        <v>777.1</v>
      </c>
    </row>
    <row r="308" spans="1:8" ht="62.4">
      <c r="A308" s="16">
        <f t="shared" si="53"/>
        <v>302</v>
      </c>
      <c r="B308" s="12" t="s">
        <v>415</v>
      </c>
      <c r="C308" s="13" t="s">
        <v>468</v>
      </c>
      <c r="D308" s="13"/>
      <c r="E308" s="13"/>
      <c r="F308" s="20">
        <f>F309</f>
        <v>254.2</v>
      </c>
      <c r="G308" s="20">
        <f t="shared" ref="G308:H311" si="61">G309</f>
        <v>0</v>
      </c>
      <c r="H308" s="20">
        <f t="shared" si="61"/>
        <v>0</v>
      </c>
    </row>
    <row r="309" spans="1:8" ht="31.2">
      <c r="A309" s="16">
        <f t="shared" si="53"/>
        <v>303</v>
      </c>
      <c r="B309" s="12" t="s">
        <v>99</v>
      </c>
      <c r="C309" s="13" t="s">
        <v>468</v>
      </c>
      <c r="D309" s="13" t="s">
        <v>71</v>
      </c>
      <c r="E309" s="13"/>
      <c r="F309" s="20">
        <f>F310</f>
        <v>254.2</v>
      </c>
      <c r="G309" s="20">
        <f t="shared" si="61"/>
        <v>0</v>
      </c>
      <c r="H309" s="20">
        <f t="shared" si="61"/>
        <v>0</v>
      </c>
    </row>
    <row r="310" spans="1:8" ht="15.6">
      <c r="A310" s="16">
        <f t="shared" si="53"/>
        <v>304</v>
      </c>
      <c r="B310" s="12" t="s">
        <v>7</v>
      </c>
      <c r="C310" s="13" t="s">
        <v>468</v>
      </c>
      <c r="D310" s="13" t="s">
        <v>72</v>
      </c>
      <c r="E310" s="13"/>
      <c r="F310" s="20">
        <f>F311</f>
        <v>254.2</v>
      </c>
      <c r="G310" s="20">
        <f t="shared" si="61"/>
        <v>0</v>
      </c>
      <c r="H310" s="20">
        <f t="shared" si="61"/>
        <v>0</v>
      </c>
    </row>
    <row r="311" spans="1:8" ht="15.6">
      <c r="A311" s="16">
        <f t="shared" si="53"/>
        <v>305</v>
      </c>
      <c r="B311" s="12" t="s">
        <v>2</v>
      </c>
      <c r="C311" s="13" t="s">
        <v>468</v>
      </c>
      <c r="D311" s="13" t="s">
        <v>72</v>
      </c>
      <c r="E311" s="13" t="s">
        <v>58</v>
      </c>
      <c r="F311" s="20">
        <f>F312</f>
        <v>254.2</v>
      </c>
      <c r="G311" s="20">
        <f t="shared" si="61"/>
        <v>0</v>
      </c>
      <c r="H311" s="20">
        <f t="shared" si="61"/>
        <v>0</v>
      </c>
    </row>
    <row r="312" spans="1:8" ht="15.6">
      <c r="A312" s="16">
        <f t="shared" si="53"/>
        <v>306</v>
      </c>
      <c r="B312" s="12" t="s">
        <v>85</v>
      </c>
      <c r="C312" s="13" t="s">
        <v>468</v>
      </c>
      <c r="D312" s="13" t="s">
        <v>72</v>
      </c>
      <c r="E312" s="13" t="s">
        <v>86</v>
      </c>
      <c r="F312" s="20">
        <v>254.2</v>
      </c>
      <c r="G312" s="20"/>
      <c r="H312" s="20"/>
    </row>
    <row r="313" spans="1:8" ht="78">
      <c r="A313" s="16">
        <f t="shared" si="53"/>
        <v>307</v>
      </c>
      <c r="B313" s="12" t="s">
        <v>454</v>
      </c>
      <c r="C313" s="13" t="s">
        <v>469</v>
      </c>
      <c r="D313" s="13"/>
      <c r="E313" s="13"/>
      <c r="F313" s="20">
        <f>F314</f>
        <v>37.630000000000003</v>
      </c>
      <c r="G313" s="20">
        <f t="shared" ref="G313:H316" si="62">G314</f>
        <v>4.55</v>
      </c>
      <c r="H313" s="20">
        <f t="shared" si="62"/>
        <v>4.55</v>
      </c>
    </row>
    <row r="314" spans="1:8" ht="31.2">
      <c r="A314" s="16">
        <f t="shared" si="53"/>
        <v>308</v>
      </c>
      <c r="B314" s="12" t="s">
        <v>99</v>
      </c>
      <c r="C314" s="13" t="s">
        <v>469</v>
      </c>
      <c r="D314" s="13" t="s">
        <v>71</v>
      </c>
      <c r="E314" s="13"/>
      <c r="F314" s="20">
        <f>F315</f>
        <v>37.630000000000003</v>
      </c>
      <c r="G314" s="20">
        <f t="shared" si="62"/>
        <v>4.55</v>
      </c>
      <c r="H314" s="20">
        <f t="shared" si="62"/>
        <v>4.55</v>
      </c>
    </row>
    <row r="315" spans="1:8" ht="15.6">
      <c r="A315" s="16">
        <f t="shared" si="53"/>
        <v>309</v>
      </c>
      <c r="B315" s="12" t="s">
        <v>7</v>
      </c>
      <c r="C315" s="13" t="s">
        <v>469</v>
      </c>
      <c r="D315" s="13" t="s">
        <v>72</v>
      </c>
      <c r="E315" s="13"/>
      <c r="F315" s="20">
        <f>F316</f>
        <v>37.630000000000003</v>
      </c>
      <c r="G315" s="20">
        <f t="shared" si="62"/>
        <v>4.55</v>
      </c>
      <c r="H315" s="20">
        <f t="shared" si="62"/>
        <v>4.55</v>
      </c>
    </row>
    <row r="316" spans="1:8" ht="15.6">
      <c r="A316" s="16">
        <f t="shared" si="53"/>
        <v>310</v>
      </c>
      <c r="B316" s="12" t="s">
        <v>2</v>
      </c>
      <c r="C316" s="13" t="s">
        <v>469</v>
      </c>
      <c r="D316" s="13" t="s">
        <v>72</v>
      </c>
      <c r="E316" s="13" t="s">
        <v>58</v>
      </c>
      <c r="F316" s="20">
        <f>F317</f>
        <v>37.630000000000003</v>
      </c>
      <c r="G316" s="20">
        <f t="shared" si="62"/>
        <v>4.55</v>
      </c>
      <c r="H316" s="20">
        <f t="shared" si="62"/>
        <v>4.55</v>
      </c>
    </row>
    <row r="317" spans="1:8" ht="15.6">
      <c r="A317" s="16">
        <f t="shared" si="53"/>
        <v>311</v>
      </c>
      <c r="B317" s="12" t="s">
        <v>85</v>
      </c>
      <c r="C317" s="13" t="s">
        <v>469</v>
      </c>
      <c r="D317" s="13" t="s">
        <v>72</v>
      </c>
      <c r="E317" s="13" t="s">
        <v>86</v>
      </c>
      <c r="F317" s="20">
        <v>37.630000000000003</v>
      </c>
      <c r="G317" s="20">
        <v>4.55</v>
      </c>
      <c r="H317" s="20">
        <v>4.55</v>
      </c>
    </row>
    <row r="318" spans="1:8" ht="93.6">
      <c r="A318" s="16">
        <f t="shared" si="53"/>
        <v>312</v>
      </c>
      <c r="B318" s="12" t="s">
        <v>420</v>
      </c>
      <c r="C318" s="13" t="s">
        <v>205</v>
      </c>
      <c r="D318" s="13"/>
      <c r="E318" s="13"/>
      <c r="F318" s="20">
        <f>F319</f>
        <v>924.57</v>
      </c>
      <c r="G318" s="20">
        <f>G319</f>
        <v>914.4</v>
      </c>
      <c r="H318" s="20">
        <f>H319</f>
        <v>914.4</v>
      </c>
    </row>
    <row r="319" spans="1:8" ht="31.2">
      <c r="A319" s="16">
        <f t="shared" si="53"/>
        <v>313</v>
      </c>
      <c r="B319" s="12" t="s">
        <v>99</v>
      </c>
      <c r="C319" s="13" t="s">
        <v>205</v>
      </c>
      <c r="D319" s="13" t="s">
        <v>71</v>
      </c>
      <c r="E319" s="13"/>
      <c r="F319" s="20">
        <f>F320</f>
        <v>924.57</v>
      </c>
      <c r="G319" s="20">
        <f t="shared" ref="G319:H321" si="63">G320</f>
        <v>914.4</v>
      </c>
      <c r="H319" s="20">
        <f t="shared" si="63"/>
        <v>914.4</v>
      </c>
    </row>
    <row r="320" spans="1:8" ht="15.6">
      <c r="A320" s="16">
        <f t="shared" si="53"/>
        <v>314</v>
      </c>
      <c r="B320" s="12" t="s">
        <v>7</v>
      </c>
      <c r="C320" s="13" t="s">
        <v>205</v>
      </c>
      <c r="D320" s="13" t="s">
        <v>72</v>
      </c>
      <c r="E320" s="13"/>
      <c r="F320" s="20">
        <f>F321</f>
        <v>924.57</v>
      </c>
      <c r="G320" s="20">
        <f t="shared" si="63"/>
        <v>914.4</v>
      </c>
      <c r="H320" s="20">
        <f t="shared" si="63"/>
        <v>914.4</v>
      </c>
    </row>
    <row r="321" spans="1:8" ht="15.6">
      <c r="A321" s="16">
        <f t="shared" si="53"/>
        <v>315</v>
      </c>
      <c r="B321" s="12" t="s">
        <v>390</v>
      </c>
      <c r="C321" s="13" t="s">
        <v>205</v>
      </c>
      <c r="D321" s="13" t="s">
        <v>72</v>
      </c>
      <c r="E321" s="13" t="s">
        <v>392</v>
      </c>
      <c r="F321" s="20">
        <f>F322</f>
        <v>924.57</v>
      </c>
      <c r="G321" s="20">
        <f t="shared" si="63"/>
        <v>914.4</v>
      </c>
      <c r="H321" s="20">
        <f t="shared" si="63"/>
        <v>914.4</v>
      </c>
    </row>
    <row r="322" spans="1:8" ht="15.6">
      <c r="A322" s="16">
        <f t="shared" si="53"/>
        <v>316</v>
      </c>
      <c r="B322" s="12" t="s">
        <v>391</v>
      </c>
      <c r="C322" s="13" t="s">
        <v>205</v>
      </c>
      <c r="D322" s="13" t="s">
        <v>72</v>
      </c>
      <c r="E322" s="13" t="s">
        <v>393</v>
      </c>
      <c r="F322" s="20">
        <v>924.57</v>
      </c>
      <c r="G322" s="20">
        <v>914.4</v>
      </c>
      <c r="H322" s="20">
        <v>914.4</v>
      </c>
    </row>
    <row r="323" spans="1:8" ht="62.4">
      <c r="A323" s="16">
        <f t="shared" si="53"/>
        <v>317</v>
      </c>
      <c r="B323" s="21" t="s">
        <v>513</v>
      </c>
      <c r="C323" s="23" t="s">
        <v>514</v>
      </c>
      <c r="D323" s="13"/>
      <c r="E323" s="13"/>
      <c r="F323" s="20">
        <f>F324</f>
        <v>7000</v>
      </c>
      <c r="G323" s="20"/>
      <c r="H323" s="20"/>
    </row>
    <row r="324" spans="1:8" ht="31.2">
      <c r="A324" s="16">
        <f t="shared" si="53"/>
        <v>318</v>
      </c>
      <c r="B324" s="12" t="s">
        <v>99</v>
      </c>
      <c r="C324" s="23" t="s">
        <v>514</v>
      </c>
      <c r="D324" s="13" t="s">
        <v>71</v>
      </c>
      <c r="E324" s="13"/>
      <c r="F324" s="20">
        <f>F325</f>
        <v>7000</v>
      </c>
      <c r="G324" s="20"/>
      <c r="H324" s="20"/>
    </row>
    <row r="325" spans="1:8" ht="15.6">
      <c r="A325" s="16">
        <f t="shared" si="53"/>
        <v>319</v>
      </c>
      <c r="B325" s="12" t="s">
        <v>7</v>
      </c>
      <c r="C325" s="23" t="s">
        <v>514</v>
      </c>
      <c r="D325" s="13" t="s">
        <v>72</v>
      </c>
      <c r="E325" s="13"/>
      <c r="F325" s="20">
        <f>F326</f>
        <v>7000</v>
      </c>
      <c r="G325" s="20"/>
      <c r="H325" s="20"/>
    </row>
    <row r="326" spans="1:8" ht="15.6">
      <c r="A326" s="16">
        <f t="shared" si="53"/>
        <v>320</v>
      </c>
      <c r="B326" s="12" t="s">
        <v>2</v>
      </c>
      <c r="C326" s="23" t="s">
        <v>514</v>
      </c>
      <c r="D326" s="13" t="s">
        <v>72</v>
      </c>
      <c r="E326" s="13" t="s">
        <v>58</v>
      </c>
      <c r="F326" s="20">
        <f>F327</f>
        <v>7000</v>
      </c>
      <c r="G326" s="20"/>
      <c r="H326" s="20"/>
    </row>
    <row r="327" spans="1:8" ht="15.6">
      <c r="A327" s="16">
        <f t="shared" si="53"/>
        <v>321</v>
      </c>
      <c r="B327" s="12" t="s">
        <v>85</v>
      </c>
      <c r="C327" s="23" t="s">
        <v>514</v>
      </c>
      <c r="D327" s="13" t="s">
        <v>72</v>
      </c>
      <c r="E327" s="13" t="s">
        <v>86</v>
      </c>
      <c r="F327" s="20">
        <v>7000</v>
      </c>
      <c r="G327" s="20"/>
      <c r="H327" s="20"/>
    </row>
    <row r="328" spans="1:8" ht="15.6">
      <c r="A328" s="16">
        <f t="shared" si="53"/>
        <v>322</v>
      </c>
      <c r="B328" s="12" t="s">
        <v>1</v>
      </c>
      <c r="C328" s="13" t="s">
        <v>196</v>
      </c>
      <c r="D328" s="13"/>
      <c r="E328" s="13"/>
      <c r="F328" s="20">
        <f>F329+F347+F342</f>
        <v>19966.800000000003</v>
      </c>
      <c r="G328" s="20">
        <f>G329+G347+G342</f>
        <v>18176.580000000002</v>
      </c>
      <c r="H328" s="20">
        <f>H329+H347+H342</f>
        <v>18176.580000000002</v>
      </c>
    </row>
    <row r="329" spans="1:8" ht="62.4">
      <c r="A329" s="16">
        <f t="shared" ref="A329:A392" si="64">A328+1</f>
        <v>323</v>
      </c>
      <c r="B329" s="12" t="s">
        <v>198</v>
      </c>
      <c r="C329" s="13" t="s">
        <v>197</v>
      </c>
      <c r="D329" s="13"/>
      <c r="E329" s="13"/>
      <c r="F329" s="20">
        <f>F330+F334+F338</f>
        <v>13136.7</v>
      </c>
      <c r="G329" s="20">
        <f>G330+G334+G338</f>
        <v>11796.48</v>
      </c>
      <c r="H329" s="20">
        <f>H330+H334+H338</f>
        <v>11796.48</v>
      </c>
    </row>
    <row r="330" spans="1:8" ht="46.8">
      <c r="A330" s="16">
        <f t="shared" si="64"/>
        <v>324</v>
      </c>
      <c r="B330" s="12" t="s">
        <v>92</v>
      </c>
      <c r="C330" s="13" t="s">
        <v>197</v>
      </c>
      <c r="D330" s="13" t="s">
        <v>59</v>
      </c>
      <c r="E330" s="13"/>
      <c r="F330" s="20">
        <f>F331</f>
        <v>1826.82</v>
      </c>
      <c r="G330" s="20">
        <f t="shared" ref="G330:H332" si="65">G331</f>
        <v>1598.32</v>
      </c>
      <c r="H330" s="20">
        <f t="shared" si="65"/>
        <v>1598.32</v>
      </c>
    </row>
    <row r="331" spans="1:8" ht="15.6">
      <c r="A331" s="16">
        <f t="shared" si="64"/>
        <v>325</v>
      </c>
      <c r="B331" s="12" t="s">
        <v>100</v>
      </c>
      <c r="C331" s="13" t="s">
        <v>197</v>
      </c>
      <c r="D331" s="13" t="s">
        <v>61</v>
      </c>
      <c r="E331" s="13"/>
      <c r="F331" s="20">
        <f>F332</f>
        <v>1826.82</v>
      </c>
      <c r="G331" s="20">
        <f t="shared" si="65"/>
        <v>1598.32</v>
      </c>
      <c r="H331" s="20">
        <f t="shared" si="65"/>
        <v>1598.32</v>
      </c>
    </row>
    <row r="332" spans="1:8" ht="15.6">
      <c r="A332" s="16">
        <f t="shared" si="64"/>
        <v>326</v>
      </c>
      <c r="B332" s="12" t="s">
        <v>91</v>
      </c>
      <c r="C332" s="13" t="s">
        <v>197</v>
      </c>
      <c r="D332" s="13" t="s">
        <v>61</v>
      </c>
      <c r="E332" s="13" t="s">
        <v>55</v>
      </c>
      <c r="F332" s="20">
        <f>F333</f>
        <v>1826.82</v>
      </c>
      <c r="G332" s="20">
        <f t="shared" si="65"/>
        <v>1598.32</v>
      </c>
      <c r="H332" s="20">
        <f t="shared" si="65"/>
        <v>1598.32</v>
      </c>
    </row>
    <row r="333" spans="1:8" ht="15.6">
      <c r="A333" s="16">
        <f t="shared" si="64"/>
        <v>327</v>
      </c>
      <c r="B333" s="12" t="s">
        <v>33</v>
      </c>
      <c r="C333" s="13" t="s">
        <v>197</v>
      </c>
      <c r="D333" s="13" t="s">
        <v>61</v>
      </c>
      <c r="E333" s="13" t="s">
        <v>84</v>
      </c>
      <c r="F333" s="20">
        <v>1826.82</v>
      </c>
      <c r="G333" s="20">
        <v>1598.32</v>
      </c>
      <c r="H333" s="20">
        <v>1598.32</v>
      </c>
    </row>
    <row r="334" spans="1:8" ht="15.6">
      <c r="A334" s="16">
        <f t="shared" si="64"/>
        <v>328</v>
      </c>
      <c r="B334" s="12" t="s">
        <v>94</v>
      </c>
      <c r="C334" s="13" t="s">
        <v>197</v>
      </c>
      <c r="D334" s="13" t="s">
        <v>39</v>
      </c>
      <c r="E334" s="13"/>
      <c r="F334" s="20">
        <f>F335</f>
        <v>50.77</v>
      </c>
      <c r="G334" s="20">
        <f t="shared" ref="G334:H336" si="66">G335</f>
        <v>50.77</v>
      </c>
      <c r="H334" s="20">
        <f t="shared" si="66"/>
        <v>50.77</v>
      </c>
    </row>
    <row r="335" spans="1:8" ht="31.2">
      <c r="A335" s="16">
        <f t="shared" si="64"/>
        <v>329</v>
      </c>
      <c r="B335" s="12" t="s">
        <v>95</v>
      </c>
      <c r="C335" s="13" t="s">
        <v>197</v>
      </c>
      <c r="D335" s="13" t="s">
        <v>66</v>
      </c>
      <c r="E335" s="13"/>
      <c r="F335" s="20">
        <f>F336</f>
        <v>50.77</v>
      </c>
      <c r="G335" s="20">
        <f t="shared" si="66"/>
        <v>50.77</v>
      </c>
      <c r="H335" s="20">
        <f t="shared" si="66"/>
        <v>50.77</v>
      </c>
    </row>
    <row r="336" spans="1:8" ht="15.6">
      <c r="A336" s="16">
        <f t="shared" si="64"/>
        <v>330</v>
      </c>
      <c r="B336" s="12" t="s">
        <v>91</v>
      </c>
      <c r="C336" s="13" t="s">
        <v>197</v>
      </c>
      <c r="D336" s="13" t="s">
        <v>66</v>
      </c>
      <c r="E336" s="13" t="s">
        <v>55</v>
      </c>
      <c r="F336" s="20">
        <f>F337</f>
        <v>50.77</v>
      </c>
      <c r="G336" s="20">
        <f t="shared" si="66"/>
        <v>50.77</v>
      </c>
      <c r="H336" s="20">
        <f t="shared" si="66"/>
        <v>50.77</v>
      </c>
    </row>
    <row r="337" spans="1:8" ht="15.6">
      <c r="A337" s="16">
        <f t="shared" si="64"/>
        <v>331</v>
      </c>
      <c r="B337" s="12" t="s">
        <v>33</v>
      </c>
      <c r="C337" s="13" t="s">
        <v>197</v>
      </c>
      <c r="D337" s="13" t="s">
        <v>66</v>
      </c>
      <c r="E337" s="13" t="s">
        <v>84</v>
      </c>
      <c r="F337" s="20">
        <v>50.77</v>
      </c>
      <c r="G337" s="20">
        <v>50.77</v>
      </c>
      <c r="H337" s="20">
        <v>50.77</v>
      </c>
    </row>
    <row r="338" spans="1:8" ht="31.2">
      <c r="A338" s="16">
        <f t="shared" si="64"/>
        <v>332</v>
      </c>
      <c r="B338" s="12" t="s">
        <v>99</v>
      </c>
      <c r="C338" s="13" t="s">
        <v>197</v>
      </c>
      <c r="D338" s="13" t="s">
        <v>71</v>
      </c>
      <c r="E338" s="13"/>
      <c r="F338" s="20">
        <f>F339</f>
        <v>11259.11</v>
      </c>
      <c r="G338" s="20">
        <f>G339</f>
        <v>10147.39</v>
      </c>
      <c r="H338" s="20">
        <f>H339</f>
        <v>10147.39</v>
      </c>
    </row>
    <row r="339" spans="1:8" ht="15.6">
      <c r="A339" s="16">
        <f t="shared" si="64"/>
        <v>333</v>
      </c>
      <c r="B339" s="12" t="s">
        <v>7</v>
      </c>
      <c r="C339" s="13" t="s">
        <v>197</v>
      </c>
      <c r="D339" s="13" t="s">
        <v>72</v>
      </c>
      <c r="E339" s="13"/>
      <c r="F339" s="20">
        <f t="shared" ref="F339:H340" si="67">F340</f>
        <v>11259.11</v>
      </c>
      <c r="G339" s="20">
        <f t="shared" si="67"/>
        <v>10147.39</v>
      </c>
      <c r="H339" s="20">
        <f t="shared" si="67"/>
        <v>10147.39</v>
      </c>
    </row>
    <row r="340" spans="1:8" ht="15.6">
      <c r="A340" s="16">
        <f t="shared" si="64"/>
        <v>334</v>
      </c>
      <c r="B340" s="12" t="s">
        <v>91</v>
      </c>
      <c r="C340" s="13" t="s">
        <v>197</v>
      </c>
      <c r="D340" s="13" t="s">
        <v>72</v>
      </c>
      <c r="E340" s="13" t="s">
        <v>55</v>
      </c>
      <c r="F340" s="20">
        <f t="shared" si="67"/>
        <v>11259.11</v>
      </c>
      <c r="G340" s="20">
        <f t="shared" si="67"/>
        <v>10147.39</v>
      </c>
      <c r="H340" s="20">
        <f t="shared" si="67"/>
        <v>10147.39</v>
      </c>
    </row>
    <row r="341" spans="1:8" ht="15.6">
      <c r="A341" s="16">
        <f t="shared" si="64"/>
        <v>335</v>
      </c>
      <c r="B341" s="12" t="s">
        <v>33</v>
      </c>
      <c r="C341" s="13" t="s">
        <v>197</v>
      </c>
      <c r="D341" s="13" t="s">
        <v>72</v>
      </c>
      <c r="E341" s="13" t="s">
        <v>84</v>
      </c>
      <c r="F341" s="20">
        <v>11259.11</v>
      </c>
      <c r="G341" s="20">
        <v>10147.39</v>
      </c>
      <c r="H341" s="20">
        <v>10147.39</v>
      </c>
    </row>
    <row r="342" spans="1:8" ht="62.4">
      <c r="A342" s="16">
        <f t="shared" si="64"/>
        <v>336</v>
      </c>
      <c r="B342" s="12" t="s">
        <v>499</v>
      </c>
      <c r="C342" s="13" t="s">
        <v>500</v>
      </c>
      <c r="D342" s="13"/>
      <c r="E342" s="13"/>
      <c r="F342" s="20">
        <f>F343</f>
        <v>450</v>
      </c>
      <c r="G342" s="20">
        <f t="shared" ref="G342:H345" si="68">G343</f>
        <v>0</v>
      </c>
      <c r="H342" s="20">
        <f t="shared" si="68"/>
        <v>0</v>
      </c>
    </row>
    <row r="343" spans="1:8" ht="15.6">
      <c r="A343" s="16">
        <f t="shared" si="64"/>
        <v>337</v>
      </c>
      <c r="B343" s="12" t="s">
        <v>94</v>
      </c>
      <c r="C343" s="13" t="s">
        <v>500</v>
      </c>
      <c r="D343" s="13" t="s">
        <v>39</v>
      </c>
      <c r="E343" s="13"/>
      <c r="F343" s="20">
        <f>F344</f>
        <v>450</v>
      </c>
      <c r="G343" s="20">
        <f t="shared" si="68"/>
        <v>0</v>
      </c>
      <c r="H343" s="20">
        <f t="shared" si="68"/>
        <v>0</v>
      </c>
    </row>
    <row r="344" spans="1:8" ht="31.2">
      <c r="A344" s="16">
        <f t="shared" si="64"/>
        <v>338</v>
      </c>
      <c r="B344" s="12" t="s">
        <v>95</v>
      </c>
      <c r="C344" s="13" t="s">
        <v>500</v>
      </c>
      <c r="D344" s="13" t="s">
        <v>66</v>
      </c>
      <c r="E344" s="13"/>
      <c r="F344" s="20">
        <f>F345</f>
        <v>450</v>
      </c>
      <c r="G344" s="20">
        <f t="shared" si="68"/>
        <v>0</v>
      </c>
      <c r="H344" s="20">
        <f t="shared" si="68"/>
        <v>0</v>
      </c>
    </row>
    <row r="345" spans="1:8" ht="15.6">
      <c r="A345" s="16">
        <f t="shared" si="64"/>
        <v>339</v>
      </c>
      <c r="B345" s="12" t="s">
        <v>2</v>
      </c>
      <c r="C345" s="13" t="s">
        <v>500</v>
      </c>
      <c r="D345" s="13" t="s">
        <v>66</v>
      </c>
      <c r="E345" s="13" t="s">
        <v>58</v>
      </c>
      <c r="F345" s="20">
        <f>F346</f>
        <v>450</v>
      </c>
      <c r="G345" s="20">
        <f t="shared" si="68"/>
        <v>0</v>
      </c>
      <c r="H345" s="20">
        <f t="shared" si="68"/>
        <v>0</v>
      </c>
    </row>
    <row r="346" spans="1:8" ht="15.6">
      <c r="A346" s="16">
        <f t="shared" si="64"/>
        <v>340</v>
      </c>
      <c r="B346" s="12" t="s">
        <v>73</v>
      </c>
      <c r="C346" s="13" t="s">
        <v>500</v>
      </c>
      <c r="D346" s="13" t="s">
        <v>66</v>
      </c>
      <c r="E346" s="13" t="s">
        <v>74</v>
      </c>
      <c r="F346" s="20">
        <v>450</v>
      </c>
      <c r="G346" s="20"/>
      <c r="H346" s="20"/>
    </row>
    <row r="347" spans="1:8" ht="78">
      <c r="A347" s="16">
        <f t="shared" si="64"/>
        <v>341</v>
      </c>
      <c r="B347" s="12" t="s">
        <v>374</v>
      </c>
      <c r="C347" s="13" t="s">
        <v>199</v>
      </c>
      <c r="D347" s="13"/>
      <c r="E347" s="13"/>
      <c r="F347" s="20">
        <f>F348</f>
        <v>6380.1</v>
      </c>
      <c r="G347" s="20">
        <f t="shared" ref="G347:H350" si="69">G348</f>
        <v>6380.1</v>
      </c>
      <c r="H347" s="20">
        <f t="shared" si="69"/>
        <v>6380.1</v>
      </c>
    </row>
    <row r="348" spans="1:8" ht="15.6">
      <c r="A348" s="16">
        <f t="shared" si="64"/>
        <v>342</v>
      </c>
      <c r="B348" s="12" t="s">
        <v>97</v>
      </c>
      <c r="C348" s="13" t="s">
        <v>199</v>
      </c>
      <c r="D348" s="13" t="s">
        <v>25</v>
      </c>
      <c r="E348" s="13"/>
      <c r="F348" s="20">
        <f>F349</f>
        <v>6380.1</v>
      </c>
      <c r="G348" s="20">
        <f t="shared" si="69"/>
        <v>6380.1</v>
      </c>
      <c r="H348" s="20">
        <f t="shared" si="69"/>
        <v>6380.1</v>
      </c>
    </row>
    <row r="349" spans="1:8" ht="31.2">
      <c r="A349" s="16">
        <f t="shared" si="64"/>
        <v>343</v>
      </c>
      <c r="B349" s="12" t="s">
        <v>3</v>
      </c>
      <c r="C349" s="13" t="s">
        <v>199</v>
      </c>
      <c r="D349" s="13" t="s">
        <v>82</v>
      </c>
      <c r="E349" s="13"/>
      <c r="F349" s="20">
        <f>F350</f>
        <v>6380.1</v>
      </c>
      <c r="G349" s="20">
        <f t="shared" si="69"/>
        <v>6380.1</v>
      </c>
      <c r="H349" s="20">
        <f t="shared" si="69"/>
        <v>6380.1</v>
      </c>
    </row>
    <row r="350" spans="1:8" ht="15.6">
      <c r="A350" s="16">
        <f t="shared" si="64"/>
        <v>344</v>
      </c>
      <c r="B350" s="12" t="s">
        <v>2</v>
      </c>
      <c r="C350" s="13" t="s">
        <v>199</v>
      </c>
      <c r="D350" s="13" t="s">
        <v>82</v>
      </c>
      <c r="E350" s="13" t="s">
        <v>58</v>
      </c>
      <c r="F350" s="20">
        <f>F351</f>
        <v>6380.1</v>
      </c>
      <c r="G350" s="20">
        <f t="shared" si="69"/>
        <v>6380.1</v>
      </c>
      <c r="H350" s="20">
        <f t="shared" si="69"/>
        <v>6380.1</v>
      </c>
    </row>
    <row r="351" spans="1:8" ht="15.6">
      <c r="A351" s="16">
        <f t="shared" si="64"/>
        <v>345</v>
      </c>
      <c r="B351" s="12" t="s">
        <v>73</v>
      </c>
      <c r="C351" s="13" t="s">
        <v>199</v>
      </c>
      <c r="D351" s="13" t="s">
        <v>82</v>
      </c>
      <c r="E351" s="13" t="s">
        <v>74</v>
      </c>
      <c r="F351" s="20">
        <v>6380.1</v>
      </c>
      <c r="G351" s="20">
        <v>6380.1</v>
      </c>
      <c r="H351" s="20">
        <v>6380.1</v>
      </c>
    </row>
    <row r="352" spans="1:8" ht="15.6">
      <c r="A352" s="16">
        <f t="shared" si="64"/>
        <v>346</v>
      </c>
      <c r="B352" s="12" t="s">
        <v>120</v>
      </c>
      <c r="C352" s="13" t="s">
        <v>206</v>
      </c>
      <c r="D352" s="13"/>
      <c r="E352" s="13"/>
      <c r="F352" s="20">
        <f>F353+F374+F380+F396+F424+F440</f>
        <v>158995.22</v>
      </c>
      <c r="G352" s="20">
        <f>G353+G374+G380+G396+G424+G440</f>
        <v>142642.68000000002</v>
      </c>
      <c r="H352" s="20">
        <f>H353+H374+H380+H396+H424+H440</f>
        <v>139611.68000000002</v>
      </c>
    </row>
    <row r="353" spans="1:8" ht="15.6">
      <c r="A353" s="16">
        <f t="shared" si="64"/>
        <v>347</v>
      </c>
      <c r="B353" s="12" t="s">
        <v>121</v>
      </c>
      <c r="C353" s="13" t="s">
        <v>207</v>
      </c>
      <c r="D353" s="13"/>
      <c r="E353" s="13"/>
      <c r="F353" s="20">
        <f>F354+F369+F359+F364</f>
        <v>23250.61</v>
      </c>
      <c r="G353" s="20">
        <f>G354+G369+G359+G364</f>
        <v>21474.11</v>
      </c>
      <c r="H353" s="20">
        <f>H354+H369+H359+H364</f>
        <v>21474.11</v>
      </c>
    </row>
    <row r="354" spans="1:8" ht="46.8">
      <c r="A354" s="16">
        <f t="shared" si="64"/>
        <v>348</v>
      </c>
      <c r="B354" s="12" t="s">
        <v>122</v>
      </c>
      <c r="C354" s="13" t="s">
        <v>208</v>
      </c>
      <c r="D354" s="13"/>
      <c r="E354" s="13"/>
      <c r="F354" s="20">
        <f>F355</f>
        <v>22831.88</v>
      </c>
      <c r="G354" s="20">
        <f t="shared" ref="G354:H357" si="70">G355</f>
        <v>21055.35</v>
      </c>
      <c r="H354" s="20">
        <f t="shared" si="70"/>
        <v>21055.35</v>
      </c>
    </row>
    <row r="355" spans="1:8" ht="31.2">
      <c r="A355" s="16">
        <f t="shared" si="64"/>
        <v>349</v>
      </c>
      <c r="B355" s="12" t="s">
        <v>99</v>
      </c>
      <c r="C355" s="13" t="s">
        <v>208</v>
      </c>
      <c r="D355" s="13" t="s">
        <v>71</v>
      </c>
      <c r="E355" s="13"/>
      <c r="F355" s="20">
        <f>F356</f>
        <v>22831.88</v>
      </c>
      <c r="G355" s="20">
        <f t="shared" si="70"/>
        <v>21055.35</v>
      </c>
      <c r="H355" s="20">
        <f t="shared" si="70"/>
        <v>21055.35</v>
      </c>
    </row>
    <row r="356" spans="1:8" ht="15.6">
      <c r="A356" s="16">
        <f t="shared" si="64"/>
        <v>350</v>
      </c>
      <c r="B356" s="12" t="s">
        <v>7</v>
      </c>
      <c r="C356" s="13" t="s">
        <v>208</v>
      </c>
      <c r="D356" s="13" t="s">
        <v>72</v>
      </c>
      <c r="E356" s="13"/>
      <c r="F356" s="20">
        <f>F357</f>
        <v>22831.88</v>
      </c>
      <c r="G356" s="20">
        <f t="shared" si="70"/>
        <v>21055.35</v>
      </c>
      <c r="H356" s="20">
        <f t="shared" si="70"/>
        <v>21055.35</v>
      </c>
    </row>
    <row r="357" spans="1:8" ht="15.6">
      <c r="A357" s="16">
        <f t="shared" si="64"/>
        <v>351</v>
      </c>
      <c r="B357" s="12" t="s">
        <v>11</v>
      </c>
      <c r="C357" s="13" t="s">
        <v>208</v>
      </c>
      <c r="D357" s="13" t="s">
        <v>72</v>
      </c>
      <c r="E357" s="13" t="s">
        <v>36</v>
      </c>
      <c r="F357" s="20">
        <f>F358</f>
        <v>22831.88</v>
      </c>
      <c r="G357" s="20">
        <f t="shared" si="70"/>
        <v>21055.35</v>
      </c>
      <c r="H357" s="20">
        <f t="shared" si="70"/>
        <v>21055.35</v>
      </c>
    </row>
    <row r="358" spans="1:8" ht="15.6">
      <c r="A358" s="16">
        <f t="shared" si="64"/>
        <v>352</v>
      </c>
      <c r="B358" s="12" t="s">
        <v>37</v>
      </c>
      <c r="C358" s="13" t="s">
        <v>208</v>
      </c>
      <c r="D358" s="13" t="s">
        <v>72</v>
      </c>
      <c r="E358" s="13" t="s">
        <v>38</v>
      </c>
      <c r="F358" s="20">
        <v>22831.88</v>
      </c>
      <c r="G358" s="20">
        <v>21055.35</v>
      </c>
      <c r="H358" s="20">
        <v>21055.35</v>
      </c>
    </row>
    <row r="359" spans="1:8" ht="46.8">
      <c r="A359" s="16">
        <f t="shared" si="64"/>
        <v>353</v>
      </c>
      <c r="B359" s="12" t="s">
        <v>349</v>
      </c>
      <c r="C359" s="13" t="s">
        <v>350</v>
      </c>
      <c r="D359" s="13"/>
      <c r="E359" s="13"/>
      <c r="F359" s="20">
        <f>F360</f>
        <v>200</v>
      </c>
      <c r="G359" s="20">
        <f t="shared" ref="G359:H362" si="71">G360</f>
        <v>200</v>
      </c>
      <c r="H359" s="20">
        <f t="shared" si="71"/>
        <v>200</v>
      </c>
    </row>
    <row r="360" spans="1:8" ht="31.2">
      <c r="A360" s="16">
        <f t="shared" si="64"/>
        <v>354</v>
      </c>
      <c r="B360" s="12" t="s">
        <v>99</v>
      </c>
      <c r="C360" s="13" t="s">
        <v>350</v>
      </c>
      <c r="D360" s="13" t="s">
        <v>71</v>
      </c>
      <c r="E360" s="13"/>
      <c r="F360" s="20">
        <f>F361</f>
        <v>200</v>
      </c>
      <c r="G360" s="20">
        <f t="shared" si="71"/>
        <v>200</v>
      </c>
      <c r="H360" s="20">
        <f t="shared" si="71"/>
        <v>200</v>
      </c>
    </row>
    <row r="361" spans="1:8" ht="15.6">
      <c r="A361" s="16">
        <f t="shared" si="64"/>
        <v>355</v>
      </c>
      <c r="B361" s="12" t="s">
        <v>7</v>
      </c>
      <c r="C361" s="13" t="s">
        <v>350</v>
      </c>
      <c r="D361" s="13" t="s">
        <v>72</v>
      </c>
      <c r="E361" s="13"/>
      <c r="F361" s="20">
        <f>F362</f>
        <v>200</v>
      </c>
      <c r="G361" s="20">
        <f t="shared" si="71"/>
        <v>200</v>
      </c>
      <c r="H361" s="20">
        <f t="shared" si="71"/>
        <v>200</v>
      </c>
    </row>
    <row r="362" spans="1:8" ht="15.6">
      <c r="A362" s="16">
        <f t="shared" si="64"/>
        <v>356</v>
      </c>
      <c r="B362" s="12" t="s">
        <v>11</v>
      </c>
      <c r="C362" s="13" t="s">
        <v>350</v>
      </c>
      <c r="D362" s="13" t="s">
        <v>72</v>
      </c>
      <c r="E362" s="13" t="s">
        <v>36</v>
      </c>
      <c r="F362" s="20">
        <f>F363</f>
        <v>200</v>
      </c>
      <c r="G362" s="20">
        <f t="shared" si="71"/>
        <v>200</v>
      </c>
      <c r="H362" s="20">
        <f t="shared" si="71"/>
        <v>200</v>
      </c>
    </row>
    <row r="363" spans="1:8" ht="15.6">
      <c r="A363" s="16">
        <f t="shared" si="64"/>
        <v>357</v>
      </c>
      <c r="B363" s="12" t="s">
        <v>37</v>
      </c>
      <c r="C363" s="13" t="s">
        <v>350</v>
      </c>
      <c r="D363" s="13" t="s">
        <v>72</v>
      </c>
      <c r="E363" s="13" t="s">
        <v>38</v>
      </c>
      <c r="F363" s="20">
        <v>200</v>
      </c>
      <c r="G363" s="20">
        <v>200</v>
      </c>
      <c r="H363" s="20">
        <v>200</v>
      </c>
    </row>
    <row r="364" spans="1:8" ht="62.4">
      <c r="A364" s="16">
        <f t="shared" si="64"/>
        <v>358</v>
      </c>
      <c r="B364" s="12" t="s">
        <v>490</v>
      </c>
      <c r="C364" s="13" t="s">
        <v>491</v>
      </c>
      <c r="D364" s="13"/>
      <c r="E364" s="13"/>
      <c r="F364" s="20">
        <f>F365</f>
        <v>95.86</v>
      </c>
      <c r="G364" s="20">
        <f t="shared" ref="G364:H367" si="72">G365</f>
        <v>95.86</v>
      </c>
      <c r="H364" s="20">
        <f t="shared" si="72"/>
        <v>95.86</v>
      </c>
    </row>
    <row r="365" spans="1:8" ht="31.2">
      <c r="A365" s="16">
        <f t="shared" si="64"/>
        <v>359</v>
      </c>
      <c r="B365" s="12" t="s">
        <v>99</v>
      </c>
      <c r="C365" s="13" t="s">
        <v>491</v>
      </c>
      <c r="D365" s="13" t="s">
        <v>71</v>
      </c>
      <c r="E365" s="13"/>
      <c r="F365" s="20">
        <f>F366</f>
        <v>95.86</v>
      </c>
      <c r="G365" s="20">
        <f t="shared" si="72"/>
        <v>95.86</v>
      </c>
      <c r="H365" s="20">
        <f t="shared" si="72"/>
        <v>95.86</v>
      </c>
    </row>
    <row r="366" spans="1:8" ht="15.6">
      <c r="A366" s="16">
        <f t="shared" si="64"/>
        <v>360</v>
      </c>
      <c r="B366" s="12" t="s">
        <v>7</v>
      </c>
      <c r="C366" s="13" t="s">
        <v>491</v>
      </c>
      <c r="D366" s="13" t="s">
        <v>72</v>
      </c>
      <c r="E366" s="13"/>
      <c r="F366" s="20">
        <f>F367</f>
        <v>95.86</v>
      </c>
      <c r="G366" s="20">
        <f t="shared" si="72"/>
        <v>95.86</v>
      </c>
      <c r="H366" s="20">
        <f t="shared" si="72"/>
        <v>95.86</v>
      </c>
    </row>
    <row r="367" spans="1:8" ht="15.6">
      <c r="A367" s="16">
        <f t="shared" si="64"/>
        <v>361</v>
      </c>
      <c r="B367" s="12" t="s">
        <v>11</v>
      </c>
      <c r="C367" s="13" t="s">
        <v>491</v>
      </c>
      <c r="D367" s="13" t="s">
        <v>72</v>
      </c>
      <c r="E367" s="13" t="s">
        <v>36</v>
      </c>
      <c r="F367" s="20">
        <f>F368</f>
        <v>95.86</v>
      </c>
      <c r="G367" s="20">
        <f t="shared" si="72"/>
        <v>95.86</v>
      </c>
      <c r="H367" s="20">
        <f t="shared" si="72"/>
        <v>95.86</v>
      </c>
    </row>
    <row r="368" spans="1:8" ht="15.6">
      <c r="A368" s="16">
        <f t="shared" si="64"/>
        <v>362</v>
      </c>
      <c r="B368" s="12" t="s">
        <v>37</v>
      </c>
      <c r="C368" s="13" t="s">
        <v>491</v>
      </c>
      <c r="D368" s="13" t="s">
        <v>72</v>
      </c>
      <c r="E368" s="13" t="s">
        <v>38</v>
      </c>
      <c r="F368" s="20">
        <v>95.86</v>
      </c>
      <c r="G368" s="20">
        <v>95.86</v>
      </c>
      <c r="H368" s="20">
        <v>95.86</v>
      </c>
    </row>
    <row r="369" spans="1:8" ht="62.4">
      <c r="A369" s="16">
        <f t="shared" si="64"/>
        <v>363</v>
      </c>
      <c r="B369" s="12" t="s">
        <v>334</v>
      </c>
      <c r="C369" s="13" t="s">
        <v>344</v>
      </c>
      <c r="D369" s="13"/>
      <c r="E369" s="13"/>
      <c r="F369" s="20">
        <f>F370</f>
        <v>122.87</v>
      </c>
      <c r="G369" s="20">
        <f t="shared" ref="G369:H372" si="73">G370</f>
        <v>122.9</v>
      </c>
      <c r="H369" s="20">
        <f t="shared" si="73"/>
        <v>122.9</v>
      </c>
    </row>
    <row r="370" spans="1:8" ht="31.2">
      <c r="A370" s="16">
        <f t="shared" si="64"/>
        <v>364</v>
      </c>
      <c r="B370" s="12" t="s">
        <v>99</v>
      </c>
      <c r="C370" s="13" t="s">
        <v>344</v>
      </c>
      <c r="D370" s="13" t="s">
        <v>71</v>
      </c>
      <c r="E370" s="13"/>
      <c r="F370" s="20">
        <f>F371</f>
        <v>122.87</v>
      </c>
      <c r="G370" s="20">
        <f t="shared" si="73"/>
        <v>122.9</v>
      </c>
      <c r="H370" s="20">
        <f t="shared" si="73"/>
        <v>122.9</v>
      </c>
    </row>
    <row r="371" spans="1:8" ht="15.6">
      <c r="A371" s="16">
        <f t="shared" si="64"/>
        <v>365</v>
      </c>
      <c r="B371" s="12" t="s">
        <v>7</v>
      </c>
      <c r="C371" s="13" t="s">
        <v>344</v>
      </c>
      <c r="D371" s="13" t="s">
        <v>72</v>
      </c>
      <c r="E371" s="13"/>
      <c r="F371" s="20">
        <f>F372</f>
        <v>122.87</v>
      </c>
      <c r="G371" s="20">
        <f t="shared" si="73"/>
        <v>122.9</v>
      </c>
      <c r="H371" s="20">
        <f t="shared" si="73"/>
        <v>122.9</v>
      </c>
    </row>
    <row r="372" spans="1:8" ht="15.6">
      <c r="A372" s="16">
        <f t="shared" si="64"/>
        <v>366</v>
      </c>
      <c r="B372" s="12" t="s">
        <v>11</v>
      </c>
      <c r="C372" s="13" t="s">
        <v>344</v>
      </c>
      <c r="D372" s="13" t="s">
        <v>72</v>
      </c>
      <c r="E372" s="13" t="s">
        <v>36</v>
      </c>
      <c r="F372" s="20">
        <f>F373</f>
        <v>122.87</v>
      </c>
      <c r="G372" s="20">
        <f t="shared" si="73"/>
        <v>122.9</v>
      </c>
      <c r="H372" s="20">
        <f t="shared" si="73"/>
        <v>122.9</v>
      </c>
    </row>
    <row r="373" spans="1:8" ht="15.6">
      <c r="A373" s="16">
        <f t="shared" si="64"/>
        <v>367</v>
      </c>
      <c r="B373" s="12" t="s">
        <v>37</v>
      </c>
      <c r="C373" s="13" t="s">
        <v>344</v>
      </c>
      <c r="D373" s="13" t="s">
        <v>72</v>
      </c>
      <c r="E373" s="13" t="s">
        <v>38</v>
      </c>
      <c r="F373" s="20">
        <v>122.87</v>
      </c>
      <c r="G373" s="20">
        <v>122.9</v>
      </c>
      <c r="H373" s="20">
        <v>122.9</v>
      </c>
    </row>
    <row r="374" spans="1:8" ht="15.6">
      <c r="A374" s="16">
        <f t="shared" si="64"/>
        <v>368</v>
      </c>
      <c r="B374" s="12" t="s">
        <v>123</v>
      </c>
      <c r="C374" s="13" t="s">
        <v>211</v>
      </c>
      <c r="D374" s="13"/>
      <c r="E374" s="13"/>
      <c r="F374" s="20">
        <f>F375</f>
        <v>6009.1</v>
      </c>
      <c r="G374" s="20">
        <f>G375</f>
        <v>5382.61</v>
      </c>
      <c r="H374" s="20">
        <f>H375</f>
        <v>5382.61</v>
      </c>
    </row>
    <row r="375" spans="1:8" ht="46.8">
      <c r="A375" s="16">
        <f t="shared" si="64"/>
        <v>369</v>
      </c>
      <c r="B375" s="12" t="s">
        <v>124</v>
      </c>
      <c r="C375" s="13" t="s">
        <v>212</v>
      </c>
      <c r="D375" s="13"/>
      <c r="E375" s="13"/>
      <c r="F375" s="20">
        <f>F376</f>
        <v>6009.1</v>
      </c>
      <c r="G375" s="20">
        <f t="shared" ref="G375:H378" si="74">G376</f>
        <v>5382.61</v>
      </c>
      <c r="H375" s="20">
        <f t="shared" si="74"/>
        <v>5382.61</v>
      </c>
    </row>
    <row r="376" spans="1:8" ht="31.2">
      <c r="A376" s="16">
        <f t="shared" si="64"/>
        <v>370</v>
      </c>
      <c r="B376" s="12" t="s">
        <v>99</v>
      </c>
      <c r="C376" s="13" t="s">
        <v>212</v>
      </c>
      <c r="D376" s="13" t="s">
        <v>71</v>
      </c>
      <c r="E376" s="13"/>
      <c r="F376" s="20">
        <f>F377</f>
        <v>6009.1</v>
      </c>
      <c r="G376" s="20">
        <f t="shared" si="74"/>
        <v>5382.61</v>
      </c>
      <c r="H376" s="20">
        <f t="shared" si="74"/>
        <v>5382.61</v>
      </c>
    </row>
    <row r="377" spans="1:8" ht="15.6">
      <c r="A377" s="16">
        <f t="shared" si="64"/>
        <v>371</v>
      </c>
      <c r="B377" s="12" t="s">
        <v>7</v>
      </c>
      <c r="C377" s="13" t="s">
        <v>212</v>
      </c>
      <c r="D377" s="13" t="s">
        <v>72</v>
      </c>
      <c r="E377" s="13"/>
      <c r="F377" s="20">
        <f>F378</f>
        <v>6009.1</v>
      </c>
      <c r="G377" s="20">
        <f t="shared" si="74"/>
        <v>5382.61</v>
      </c>
      <c r="H377" s="20">
        <f t="shared" si="74"/>
        <v>5382.61</v>
      </c>
    </row>
    <row r="378" spans="1:8" ht="15.6">
      <c r="A378" s="16">
        <f t="shared" si="64"/>
        <v>372</v>
      </c>
      <c r="B378" s="12" t="s">
        <v>11</v>
      </c>
      <c r="C378" s="13" t="s">
        <v>212</v>
      </c>
      <c r="D378" s="13" t="s">
        <v>72</v>
      </c>
      <c r="E378" s="13" t="s">
        <v>36</v>
      </c>
      <c r="F378" s="20">
        <f>F379</f>
        <v>6009.1</v>
      </c>
      <c r="G378" s="20">
        <f t="shared" si="74"/>
        <v>5382.61</v>
      </c>
      <c r="H378" s="20">
        <f t="shared" si="74"/>
        <v>5382.61</v>
      </c>
    </row>
    <row r="379" spans="1:8" ht="15.6">
      <c r="A379" s="16">
        <f t="shared" si="64"/>
        <v>373</v>
      </c>
      <c r="B379" s="12" t="s">
        <v>37</v>
      </c>
      <c r="C379" s="13" t="s">
        <v>212</v>
      </c>
      <c r="D379" s="13" t="s">
        <v>72</v>
      </c>
      <c r="E379" s="13" t="s">
        <v>38</v>
      </c>
      <c r="F379" s="20">
        <v>6009.1</v>
      </c>
      <c r="G379" s="20">
        <v>5382.61</v>
      </c>
      <c r="H379" s="20">
        <v>5382.61</v>
      </c>
    </row>
    <row r="380" spans="1:8" ht="15.6">
      <c r="A380" s="16">
        <f t="shared" si="64"/>
        <v>374</v>
      </c>
      <c r="B380" s="12" t="s">
        <v>125</v>
      </c>
      <c r="C380" s="13" t="s">
        <v>213</v>
      </c>
      <c r="D380" s="13"/>
      <c r="E380" s="13"/>
      <c r="F380" s="20">
        <f>F381+F391+F386</f>
        <v>49010.14</v>
      </c>
      <c r="G380" s="20">
        <f>G381+G391</f>
        <v>48100.82</v>
      </c>
      <c r="H380" s="20">
        <f>H381+H391</f>
        <v>45069.82</v>
      </c>
    </row>
    <row r="381" spans="1:8" ht="46.8">
      <c r="A381" s="16">
        <f t="shared" si="64"/>
        <v>375</v>
      </c>
      <c r="B381" s="12" t="s">
        <v>126</v>
      </c>
      <c r="C381" s="13" t="s">
        <v>214</v>
      </c>
      <c r="D381" s="13"/>
      <c r="E381" s="13"/>
      <c r="F381" s="20">
        <f>F382</f>
        <v>48710.14</v>
      </c>
      <c r="G381" s="20">
        <f t="shared" ref="G381:H384" si="75">G382</f>
        <v>45069.82</v>
      </c>
      <c r="H381" s="20">
        <f t="shared" si="75"/>
        <v>45069.82</v>
      </c>
    </row>
    <row r="382" spans="1:8" ht="31.2">
      <c r="A382" s="16">
        <f t="shared" si="64"/>
        <v>376</v>
      </c>
      <c r="B382" s="12" t="s">
        <v>99</v>
      </c>
      <c r="C382" s="13" t="s">
        <v>214</v>
      </c>
      <c r="D382" s="13" t="s">
        <v>71</v>
      </c>
      <c r="E382" s="13"/>
      <c r="F382" s="20">
        <f>F383</f>
        <v>48710.14</v>
      </c>
      <c r="G382" s="20">
        <f t="shared" si="75"/>
        <v>45069.82</v>
      </c>
      <c r="H382" s="20">
        <f t="shared" si="75"/>
        <v>45069.82</v>
      </c>
    </row>
    <row r="383" spans="1:8" ht="15.6">
      <c r="A383" s="16">
        <f t="shared" si="64"/>
        <v>377</v>
      </c>
      <c r="B383" s="12" t="s">
        <v>7</v>
      </c>
      <c r="C383" s="13" t="s">
        <v>214</v>
      </c>
      <c r="D383" s="13" t="s">
        <v>72</v>
      </c>
      <c r="E383" s="13"/>
      <c r="F383" s="20">
        <f>F384</f>
        <v>48710.14</v>
      </c>
      <c r="G383" s="20">
        <f t="shared" si="75"/>
        <v>45069.82</v>
      </c>
      <c r="H383" s="20">
        <f t="shared" si="75"/>
        <v>45069.82</v>
      </c>
    </row>
    <row r="384" spans="1:8" ht="15.6">
      <c r="A384" s="16">
        <f t="shared" si="64"/>
        <v>378</v>
      </c>
      <c r="B384" s="12" t="s">
        <v>11</v>
      </c>
      <c r="C384" s="13" t="s">
        <v>214</v>
      </c>
      <c r="D384" s="13" t="s">
        <v>72</v>
      </c>
      <c r="E384" s="13" t="s">
        <v>36</v>
      </c>
      <c r="F384" s="20">
        <f>F385</f>
        <v>48710.14</v>
      </c>
      <c r="G384" s="20">
        <f t="shared" si="75"/>
        <v>45069.82</v>
      </c>
      <c r="H384" s="20">
        <f t="shared" si="75"/>
        <v>45069.82</v>
      </c>
    </row>
    <row r="385" spans="1:8" ht="15.6">
      <c r="A385" s="16">
        <f t="shared" si="64"/>
        <v>379</v>
      </c>
      <c r="B385" s="12" t="s">
        <v>37</v>
      </c>
      <c r="C385" s="13" t="s">
        <v>214</v>
      </c>
      <c r="D385" s="13" t="s">
        <v>72</v>
      </c>
      <c r="E385" s="13" t="s">
        <v>38</v>
      </c>
      <c r="F385" s="20">
        <v>48710.14</v>
      </c>
      <c r="G385" s="20">
        <v>45069.82</v>
      </c>
      <c r="H385" s="20">
        <v>45069.82</v>
      </c>
    </row>
    <row r="386" spans="1:8" ht="46.8">
      <c r="A386" s="16">
        <f t="shared" si="64"/>
        <v>380</v>
      </c>
      <c r="B386" s="21" t="s">
        <v>515</v>
      </c>
      <c r="C386" s="23" t="s">
        <v>516</v>
      </c>
      <c r="D386" s="13"/>
      <c r="E386" s="13"/>
      <c r="F386" s="20">
        <f>F387</f>
        <v>300</v>
      </c>
      <c r="G386" s="20"/>
      <c r="H386" s="20"/>
    </row>
    <row r="387" spans="1:8" ht="31.2">
      <c r="A387" s="16">
        <f t="shared" si="64"/>
        <v>381</v>
      </c>
      <c r="B387" s="12" t="s">
        <v>99</v>
      </c>
      <c r="C387" s="23" t="s">
        <v>516</v>
      </c>
      <c r="D387" s="13" t="s">
        <v>71</v>
      </c>
      <c r="E387" s="13"/>
      <c r="F387" s="20">
        <f>F388</f>
        <v>300</v>
      </c>
      <c r="G387" s="20"/>
      <c r="H387" s="20"/>
    </row>
    <row r="388" spans="1:8" ht="15.6">
      <c r="A388" s="16">
        <f t="shared" si="64"/>
        <v>382</v>
      </c>
      <c r="B388" s="12" t="s">
        <v>7</v>
      </c>
      <c r="C388" s="23" t="s">
        <v>516</v>
      </c>
      <c r="D388" s="13" t="s">
        <v>72</v>
      </c>
      <c r="E388" s="13"/>
      <c r="F388" s="20">
        <f>F389</f>
        <v>300</v>
      </c>
      <c r="G388" s="20"/>
      <c r="H388" s="20"/>
    </row>
    <row r="389" spans="1:8" ht="15.6">
      <c r="A389" s="16">
        <f t="shared" si="64"/>
        <v>383</v>
      </c>
      <c r="B389" s="12" t="s">
        <v>11</v>
      </c>
      <c r="C389" s="23" t="s">
        <v>516</v>
      </c>
      <c r="D389" s="13" t="s">
        <v>72</v>
      </c>
      <c r="E389" s="13" t="s">
        <v>36</v>
      </c>
      <c r="F389" s="20">
        <f>F390</f>
        <v>300</v>
      </c>
      <c r="G389" s="20"/>
      <c r="H389" s="20"/>
    </row>
    <row r="390" spans="1:8" ht="15.6">
      <c r="A390" s="16">
        <f t="shared" si="64"/>
        <v>384</v>
      </c>
      <c r="B390" s="12" t="s">
        <v>37</v>
      </c>
      <c r="C390" s="23" t="s">
        <v>516</v>
      </c>
      <c r="D390" s="13" t="s">
        <v>72</v>
      </c>
      <c r="E390" s="13" t="s">
        <v>38</v>
      </c>
      <c r="F390" s="20">
        <v>300</v>
      </c>
      <c r="G390" s="20"/>
      <c r="H390" s="20"/>
    </row>
    <row r="391" spans="1:8" ht="62.4">
      <c r="A391" s="16">
        <f t="shared" si="64"/>
        <v>385</v>
      </c>
      <c r="B391" s="12" t="s">
        <v>421</v>
      </c>
      <c r="C391" s="13" t="s">
        <v>422</v>
      </c>
      <c r="D391" s="13"/>
      <c r="E391" s="13"/>
      <c r="F391" s="20">
        <f>F392</f>
        <v>0</v>
      </c>
      <c r="G391" s="20">
        <f t="shared" ref="G391:H394" si="76">G392</f>
        <v>3031</v>
      </c>
      <c r="H391" s="20">
        <f t="shared" si="76"/>
        <v>0</v>
      </c>
    </row>
    <row r="392" spans="1:8" ht="31.2">
      <c r="A392" s="16">
        <f t="shared" si="64"/>
        <v>386</v>
      </c>
      <c r="B392" s="12" t="s">
        <v>99</v>
      </c>
      <c r="C392" s="13" t="s">
        <v>422</v>
      </c>
      <c r="D392" s="13" t="s">
        <v>71</v>
      </c>
      <c r="E392" s="13"/>
      <c r="F392" s="20">
        <f>F393</f>
        <v>0</v>
      </c>
      <c r="G392" s="20">
        <f t="shared" si="76"/>
        <v>3031</v>
      </c>
      <c r="H392" s="20">
        <f t="shared" si="76"/>
        <v>0</v>
      </c>
    </row>
    <row r="393" spans="1:8" ht="15.6">
      <c r="A393" s="16">
        <f t="shared" ref="A393:A456" si="77">A392+1</f>
        <v>387</v>
      </c>
      <c r="B393" s="12" t="s">
        <v>7</v>
      </c>
      <c r="C393" s="13" t="s">
        <v>422</v>
      </c>
      <c r="D393" s="13" t="s">
        <v>72</v>
      </c>
      <c r="E393" s="13"/>
      <c r="F393" s="20">
        <f>F394</f>
        <v>0</v>
      </c>
      <c r="G393" s="20">
        <f t="shared" si="76"/>
        <v>3031</v>
      </c>
      <c r="H393" s="20">
        <f t="shared" si="76"/>
        <v>0</v>
      </c>
    </row>
    <row r="394" spans="1:8" ht="15.6">
      <c r="A394" s="16">
        <f t="shared" si="77"/>
        <v>388</v>
      </c>
      <c r="B394" s="12" t="s">
        <v>11</v>
      </c>
      <c r="C394" s="13" t="s">
        <v>422</v>
      </c>
      <c r="D394" s="13" t="s">
        <v>72</v>
      </c>
      <c r="E394" s="13" t="s">
        <v>36</v>
      </c>
      <c r="F394" s="20">
        <f>F395</f>
        <v>0</v>
      </c>
      <c r="G394" s="20">
        <f t="shared" si="76"/>
        <v>3031</v>
      </c>
      <c r="H394" s="20">
        <f t="shared" si="76"/>
        <v>0</v>
      </c>
    </row>
    <row r="395" spans="1:8" ht="15.6">
      <c r="A395" s="16">
        <f t="shared" si="77"/>
        <v>389</v>
      </c>
      <c r="B395" s="12" t="s">
        <v>37</v>
      </c>
      <c r="C395" s="13" t="s">
        <v>422</v>
      </c>
      <c r="D395" s="13" t="s">
        <v>72</v>
      </c>
      <c r="E395" s="13" t="s">
        <v>38</v>
      </c>
      <c r="F395" s="20"/>
      <c r="G395" s="20">
        <v>3031</v>
      </c>
      <c r="H395" s="20"/>
    </row>
    <row r="396" spans="1:8" ht="15.6">
      <c r="A396" s="16">
        <f t="shared" si="77"/>
        <v>390</v>
      </c>
      <c r="B396" s="12" t="s">
        <v>127</v>
      </c>
      <c r="C396" s="13" t="s">
        <v>215</v>
      </c>
      <c r="D396" s="13"/>
      <c r="E396" s="13"/>
      <c r="F396" s="20">
        <f>F397+F406+F415</f>
        <v>5848.24</v>
      </c>
      <c r="G396" s="20">
        <f>G397+G406+G415</f>
        <v>5555.74</v>
      </c>
      <c r="H396" s="20">
        <f>H397+H406+H415</f>
        <v>5555.74</v>
      </c>
    </row>
    <row r="397" spans="1:8" ht="46.8">
      <c r="A397" s="16">
        <f t="shared" si="77"/>
        <v>391</v>
      </c>
      <c r="B397" s="12" t="s">
        <v>128</v>
      </c>
      <c r="C397" s="13" t="s">
        <v>216</v>
      </c>
      <c r="D397" s="13"/>
      <c r="E397" s="13"/>
      <c r="F397" s="20">
        <f>F398+F402</f>
        <v>4965.12</v>
      </c>
      <c r="G397" s="20">
        <f>G398+G402</f>
        <v>4693.24</v>
      </c>
      <c r="H397" s="20">
        <f>H398+H402</f>
        <v>4693.24</v>
      </c>
    </row>
    <row r="398" spans="1:8" ht="46.8">
      <c r="A398" s="16">
        <f t="shared" si="77"/>
        <v>392</v>
      </c>
      <c r="B398" s="12" t="s">
        <v>92</v>
      </c>
      <c r="C398" s="13" t="s">
        <v>216</v>
      </c>
      <c r="D398" s="13" t="s">
        <v>59</v>
      </c>
      <c r="E398" s="13"/>
      <c r="F398" s="20">
        <f>F399</f>
        <v>4348.16</v>
      </c>
      <c r="G398" s="20">
        <f t="shared" ref="G398:H400" si="78">G399</f>
        <v>4076.28</v>
      </c>
      <c r="H398" s="20">
        <f t="shared" si="78"/>
        <v>4076.28</v>
      </c>
    </row>
    <row r="399" spans="1:8" ht="15.6">
      <c r="A399" s="16">
        <f t="shared" si="77"/>
        <v>393</v>
      </c>
      <c r="B399" s="12" t="s">
        <v>100</v>
      </c>
      <c r="C399" s="13" t="s">
        <v>216</v>
      </c>
      <c r="D399" s="13" t="s">
        <v>61</v>
      </c>
      <c r="E399" s="13"/>
      <c r="F399" s="20">
        <f>F400</f>
        <v>4348.16</v>
      </c>
      <c r="G399" s="20">
        <f t="shared" si="78"/>
        <v>4076.28</v>
      </c>
      <c r="H399" s="20">
        <f t="shared" si="78"/>
        <v>4076.28</v>
      </c>
    </row>
    <row r="400" spans="1:8" ht="15.6">
      <c r="A400" s="16">
        <f t="shared" si="77"/>
        <v>394</v>
      </c>
      <c r="B400" s="12" t="s">
        <v>91</v>
      </c>
      <c r="C400" s="13" t="s">
        <v>216</v>
      </c>
      <c r="D400" s="13" t="s">
        <v>61</v>
      </c>
      <c r="E400" s="13" t="s">
        <v>55</v>
      </c>
      <c r="F400" s="20">
        <f>F401</f>
        <v>4348.16</v>
      </c>
      <c r="G400" s="20">
        <f t="shared" si="78"/>
        <v>4076.28</v>
      </c>
      <c r="H400" s="20">
        <f t="shared" si="78"/>
        <v>4076.28</v>
      </c>
    </row>
    <row r="401" spans="1:8" ht="15.6">
      <c r="A401" s="16">
        <f t="shared" si="77"/>
        <v>395</v>
      </c>
      <c r="B401" s="12" t="s">
        <v>33</v>
      </c>
      <c r="C401" s="13" t="s">
        <v>216</v>
      </c>
      <c r="D401" s="13" t="s">
        <v>61</v>
      </c>
      <c r="E401" s="13" t="s">
        <v>84</v>
      </c>
      <c r="F401" s="20">
        <v>4348.16</v>
      </c>
      <c r="G401" s="20">
        <v>4076.28</v>
      </c>
      <c r="H401" s="20">
        <v>4076.28</v>
      </c>
    </row>
    <row r="402" spans="1:8" ht="15.6">
      <c r="A402" s="16">
        <f t="shared" si="77"/>
        <v>396</v>
      </c>
      <c r="B402" s="12" t="s">
        <v>94</v>
      </c>
      <c r="C402" s="13" t="s">
        <v>216</v>
      </c>
      <c r="D402" s="13" t="s">
        <v>39</v>
      </c>
      <c r="E402" s="13"/>
      <c r="F402" s="20">
        <f>F403</f>
        <v>616.96</v>
      </c>
      <c r="G402" s="20">
        <f t="shared" ref="G402:H404" si="79">G403</f>
        <v>616.96</v>
      </c>
      <c r="H402" s="20">
        <f t="shared" si="79"/>
        <v>616.96</v>
      </c>
    </row>
    <row r="403" spans="1:8" ht="31.2">
      <c r="A403" s="16">
        <f t="shared" si="77"/>
        <v>397</v>
      </c>
      <c r="B403" s="12" t="s">
        <v>95</v>
      </c>
      <c r="C403" s="13" t="s">
        <v>216</v>
      </c>
      <c r="D403" s="13" t="s">
        <v>66</v>
      </c>
      <c r="E403" s="13"/>
      <c r="F403" s="20">
        <f>F404</f>
        <v>616.96</v>
      </c>
      <c r="G403" s="20">
        <f t="shared" si="79"/>
        <v>616.96</v>
      </c>
      <c r="H403" s="20">
        <f t="shared" si="79"/>
        <v>616.96</v>
      </c>
    </row>
    <row r="404" spans="1:8" ht="15.6">
      <c r="A404" s="16">
        <f t="shared" si="77"/>
        <v>398</v>
      </c>
      <c r="B404" s="12" t="s">
        <v>91</v>
      </c>
      <c r="C404" s="13" t="s">
        <v>216</v>
      </c>
      <c r="D404" s="13" t="s">
        <v>66</v>
      </c>
      <c r="E404" s="13" t="s">
        <v>55</v>
      </c>
      <c r="F404" s="20">
        <f>F405</f>
        <v>616.96</v>
      </c>
      <c r="G404" s="20">
        <f t="shared" si="79"/>
        <v>616.96</v>
      </c>
      <c r="H404" s="20">
        <f t="shared" si="79"/>
        <v>616.96</v>
      </c>
    </row>
    <row r="405" spans="1:8" ht="15.6">
      <c r="A405" s="16">
        <f t="shared" si="77"/>
        <v>399</v>
      </c>
      <c r="B405" s="12" t="s">
        <v>33</v>
      </c>
      <c r="C405" s="13" t="s">
        <v>216</v>
      </c>
      <c r="D405" s="13" t="s">
        <v>66</v>
      </c>
      <c r="E405" s="13" t="s">
        <v>84</v>
      </c>
      <c r="F405" s="20">
        <v>616.96</v>
      </c>
      <c r="G405" s="20">
        <v>616.96</v>
      </c>
      <c r="H405" s="20">
        <v>616.96</v>
      </c>
    </row>
    <row r="406" spans="1:8" ht="78">
      <c r="A406" s="16">
        <f t="shared" si="77"/>
        <v>400</v>
      </c>
      <c r="B406" s="12" t="s">
        <v>367</v>
      </c>
      <c r="C406" s="13" t="s">
        <v>217</v>
      </c>
      <c r="D406" s="13"/>
      <c r="E406" s="13"/>
      <c r="F406" s="20">
        <f>F407+F411</f>
        <v>460.91999999999996</v>
      </c>
      <c r="G406" s="20">
        <f>G407+G411</f>
        <v>447.19999999999993</v>
      </c>
      <c r="H406" s="20">
        <f>H407+H411</f>
        <v>447.19999999999993</v>
      </c>
    </row>
    <row r="407" spans="1:8" ht="46.8">
      <c r="A407" s="16">
        <f t="shared" si="77"/>
        <v>401</v>
      </c>
      <c r="B407" s="12" t="s">
        <v>92</v>
      </c>
      <c r="C407" s="13" t="s">
        <v>217</v>
      </c>
      <c r="D407" s="13" t="s">
        <v>59</v>
      </c>
      <c r="E407" s="13"/>
      <c r="F407" s="20">
        <f>F408</f>
        <v>333.51</v>
      </c>
      <c r="G407" s="20">
        <f t="shared" ref="G407:H409" si="80">G408</f>
        <v>309.77999999999997</v>
      </c>
      <c r="H407" s="20">
        <f t="shared" si="80"/>
        <v>309.77999999999997</v>
      </c>
    </row>
    <row r="408" spans="1:8" ht="15.6">
      <c r="A408" s="16">
        <f t="shared" si="77"/>
        <v>402</v>
      </c>
      <c r="B408" s="12" t="s">
        <v>100</v>
      </c>
      <c r="C408" s="13" t="s">
        <v>217</v>
      </c>
      <c r="D408" s="13" t="s">
        <v>61</v>
      </c>
      <c r="E408" s="13"/>
      <c r="F408" s="20">
        <f>F409</f>
        <v>333.51</v>
      </c>
      <c r="G408" s="20">
        <f t="shared" si="80"/>
        <v>309.77999999999997</v>
      </c>
      <c r="H408" s="20">
        <f t="shared" si="80"/>
        <v>309.77999999999997</v>
      </c>
    </row>
    <row r="409" spans="1:8" ht="15.6">
      <c r="A409" s="16">
        <f t="shared" si="77"/>
        <v>403</v>
      </c>
      <c r="B409" s="12" t="s">
        <v>91</v>
      </c>
      <c r="C409" s="13" t="s">
        <v>217</v>
      </c>
      <c r="D409" s="13" t="s">
        <v>61</v>
      </c>
      <c r="E409" s="13" t="s">
        <v>55</v>
      </c>
      <c r="F409" s="20">
        <f>F410</f>
        <v>333.51</v>
      </c>
      <c r="G409" s="20">
        <f t="shared" si="80"/>
        <v>309.77999999999997</v>
      </c>
      <c r="H409" s="20">
        <f t="shared" si="80"/>
        <v>309.77999999999997</v>
      </c>
    </row>
    <row r="410" spans="1:8" ht="15.6">
      <c r="A410" s="16">
        <f t="shared" si="77"/>
        <v>404</v>
      </c>
      <c r="B410" s="12" t="s">
        <v>33</v>
      </c>
      <c r="C410" s="13" t="s">
        <v>217</v>
      </c>
      <c r="D410" s="13" t="s">
        <v>61</v>
      </c>
      <c r="E410" s="13" t="s">
        <v>84</v>
      </c>
      <c r="F410" s="20">
        <v>333.51</v>
      </c>
      <c r="G410" s="20">
        <v>309.77999999999997</v>
      </c>
      <c r="H410" s="20">
        <v>309.77999999999997</v>
      </c>
    </row>
    <row r="411" spans="1:8" ht="15.6">
      <c r="A411" s="16">
        <f t="shared" si="77"/>
        <v>405</v>
      </c>
      <c r="B411" s="12" t="s">
        <v>94</v>
      </c>
      <c r="C411" s="13" t="s">
        <v>217</v>
      </c>
      <c r="D411" s="13" t="s">
        <v>39</v>
      </c>
      <c r="E411" s="13"/>
      <c r="F411" s="20">
        <f>F412</f>
        <v>127.41</v>
      </c>
      <c r="G411" s="20">
        <f t="shared" ref="G411:H413" si="81">G412</f>
        <v>137.41999999999999</v>
      </c>
      <c r="H411" s="20">
        <f t="shared" si="81"/>
        <v>137.41999999999999</v>
      </c>
    </row>
    <row r="412" spans="1:8" ht="31.2">
      <c r="A412" s="16">
        <f t="shared" si="77"/>
        <v>406</v>
      </c>
      <c r="B412" s="12" t="s">
        <v>95</v>
      </c>
      <c r="C412" s="13" t="s">
        <v>217</v>
      </c>
      <c r="D412" s="13" t="s">
        <v>66</v>
      </c>
      <c r="E412" s="13"/>
      <c r="F412" s="20">
        <f>F413</f>
        <v>127.41</v>
      </c>
      <c r="G412" s="20">
        <f t="shared" si="81"/>
        <v>137.41999999999999</v>
      </c>
      <c r="H412" s="20">
        <f t="shared" si="81"/>
        <v>137.41999999999999</v>
      </c>
    </row>
    <row r="413" spans="1:8" ht="15.6">
      <c r="A413" s="16">
        <f t="shared" si="77"/>
        <v>407</v>
      </c>
      <c r="B413" s="12" t="s">
        <v>91</v>
      </c>
      <c r="C413" s="13" t="s">
        <v>217</v>
      </c>
      <c r="D413" s="13" t="s">
        <v>66</v>
      </c>
      <c r="E413" s="13" t="s">
        <v>55</v>
      </c>
      <c r="F413" s="20">
        <f>F414</f>
        <v>127.41</v>
      </c>
      <c r="G413" s="20">
        <f t="shared" si="81"/>
        <v>137.41999999999999</v>
      </c>
      <c r="H413" s="20">
        <f t="shared" si="81"/>
        <v>137.41999999999999</v>
      </c>
    </row>
    <row r="414" spans="1:8" ht="15.6">
      <c r="A414" s="16">
        <f t="shared" si="77"/>
        <v>408</v>
      </c>
      <c r="B414" s="12" t="s">
        <v>33</v>
      </c>
      <c r="C414" s="13" t="s">
        <v>217</v>
      </c>
      <c r="D414" s="13" t="s">
        <v>66</v>
      </c>
      <c r="E414" s="13" t="s">
        <v>84</v>
      </c>
      <c r="F414" s="20">
        <v>127.41</v>
      </c>
      <c r="G414" s="20">
        <v>137.41999999999999</v>
      </c>
      <c r="H414" s="20">
        <v>137.41999999999999</v>
      </c>
    </row>
    <row r="415" spans="1:8" ht="62.4">
      <c r="A415" s="16">
        <f t="shared" si="77"/>
        <v>409</v>
      </c>
      <c r="B415" s="12" t="s">
        <v>384</v>
      </c>
      <c r="C415" s="13" t="s">
        <v>385</v>
      </c>
      <c r="D415" s="13"/>
      <c r="E415" s="13"/>
      <c r="F415" s="20">
        <f>F416+F420</f>
        <v>422.20000000000005</v>
      </c>
      <c r="G415" s="20">
        <f>G416+G420</f>
        <v>415.29999999999995</v>
      </c>
      <c r="H415" s="20">
        <f>H416+H420</f>
        <v>415.29999999999995</v>
      </c>
    </row>
    <row r="416" spans="1:8" ht="46.8">
      <c r="A416" s="16">
        <f t="shared" si="77"/>
        <v>410</v>
      </c>
      <c r="B416" s="12" t="s">
        <v>92</v>
      </c>
      <c r="C416" s="13" t="s">
        <v>385</v>
      </c>
      <c r="D416" s="13" t="s">
        <v>59</v>
      </c>
      <c r="E416" s="13"/>
      <c r="F416" s="20">
        <f>F417</f>
        <v>347.3</v>
      </c>
      <c r="G416" s="20">
        <f t="shared" ref="G416:H418" si="82">G417</f>
        <v>340.4</v>
      </c>
      <c r="H416" s="20">
        <f t="shared" si="82"/>
        <v>340.4</v>
      </c>
    </row>
    <row r="417" spans="1:8" ht="15.6">
      <c r="A417" s="16">
        <f t="shared" si="77"/>
        <v>411</v>
      </c>
      <c r="B417" s="12" t="s">
        <v>100</v>
      </c>
      <c r="C417" s="13" t="s">
        <v>385</v>
      </c>
      <c r="D417" s="13" t="s">
        <v>61</v>
      </c>
      <c r="E417" s="13"/>
      <c r="F417" s="20">
        <f>F418</f>
        <v>347.3</v>
      </c>
      <c r="G417" s="20">
        <f t="shared" si="82"/>
        <v>340.4</v>
      </c>
      <c r="H417" s="20">
        <f t="shared" si="82"/>
        <v>340.4</v>
      </c>
    </row>
    <row r="418" spans="1:8" ht="15.6">
      <c r="A418" s="16">
        <f t="shared" si="77"/>
        <v>412</v>
      </c>
      <c r="B418" s="12" t="s">
        <v>91</v>
      </c>
      <c r="C418" s="13" t="s">
        <v>385</v>
      </c>
      <c r="D418" s="13" t="s">
        <v>61</v>
      </c>
      <c r="E418" s="13" t="s">
        <v>55</v>
      </c>
      <c r="F418" s="20">
        <f>F419</f>
        <v>347.3</v>
      </c>
      <c r="G418" s="20">
        <f t="shared" si="82"/>
        <v>340.4</v>
      </c>
      <c r="H418" s="20">
        <f t="shared" si="82"/>
        <v>340.4</v>
      </c>
    </row>
    <row r="419" spans="1:8" ht="15.6">
      <c r="A419" s="16">
        <f t="shared" si="77"/>
        <v>413</v>
      </c>
      <c r="B419" s="12" t="s">
        <v>33</v>
      </c>
      <c r="C419" s="13" t="s">
        <v>385</v>
      </c>
      <c r="D419" s="13" t="s">
        <v>61</v>
      </c>
      <c r="E419" s="13" t="s">
        <v>84</v>
      </c>
      <c r="F419" s="20">
        <v>347.3</v>
      </c>
      <c r="G419" s="20">
        <v>340.4</v>
      </c>
      <c r="H419" s="20">
        <v>340.4</v>
      </c>
    </row>
    <row r="420" spans="1:8" ht="15.6">
      <c r="A420" s="16">
        <f t="shared" si="77"/>
        <v>414</v>
      </c>
      <c r="B420" s="12" t="s">
        <v>94</v>
      </c>
      <c r="C420" s="13" t="s">
        <v>385</v>
      </c>
      <c r="D420" s="13" t="s">
        <v>39</v>
      </c>
      <c r="E420" s="13"/>
      <c r="F420" s="20">
        <f>F421</f>
        <v>74.900000000000006</v>
      </c>
      <c r="G420" s="20">
        <f t="shared" ref="G420:H422" si="83">G421</f>
        <v>74.900000000000006</v>
      </c>
      <c r="H420" s="20">
        <f t="shared" si="83"/>
        <v>74.900000000000006</v>
      </c>
    </row>
    <row r="421" spans="1:8" ht="31.2">
      <c r="A421" s="16">
        <f t="shared" si="77"/>
        <v>415</v>
      </c>
      <c r="B421" s="12" t="s">
        <v>95</v>
      </c>
      <c r="C421" s="13" t="s">
        <v>385</v>
      </c>
      <c r="D421" s="13" t="s">
        <v>66</v>
      </c>
      <c r="E421" s="13"/>
      <c r="F421" s="20">
        <f>F422</f>
        <v>74.900000000000006</v>
      </c>
      <c r="G421" s="20">
        <f t="shared" si="83"/>
        <v>74.900000000000006</v>
      </c>
      <c r="H421" s="20">
        <f t="shared" si="83"/>
        <v>74.900000000000006</v>
      </c>
    </row>
    <row r="422" spans="1:8" ht="15.6">
      <c r="A422" s="16">
        <f t="shared" si="77"/>
        <v>416</v>
      </c>
      <c r="B422" s="12" t="s">
        <v>91</v>
      </c>
      <c r="C422" s="13" t="s">
        <v>385</v>
      </c>
      <c r="D422" s="13" t="s">
        <v>66</v>
      </c>
      <c r="E422" s="13" t="s">
        <v>55</v>
      </c>
      <c r="F422" s="20">
        <f>F423</f>
        <v>74.900000000000006</v>
      </c>
      <c r="G422" s="20">
        <f t="shared" si="83"/>
        <v>74.900000000000006</v>
      </c>
      <c r="H422" s="20">
        <f t="shared" si="83"/>
        <v>74.900000000000006</v>
      </c>
    </row>
    <row r="423" spans="1:8" ht="15.6">
      <c r="A423" s="16">
        <f t="shared" si="77"/>
        <v>417</v>
      </c>
      <c r="B423" s="12" t="s">
        <v>33</v>
      </c>
      <c r="C423" s="13" t="s">
        <v>385</v>
      </c>
      <c r="D423" s="13" t="s">
        <v>66</v>
      </c>
      <c r="E423" s="13" t="s">
        <v>84</v>
      </c>
      <c r="F423" s="20">
        <v>74.900000000000006</v>
      </c>
      <c r="G423" s="20">
        <v>74.900000000000006</v>
      </c>
      <c r="H423" s="20">
        <v>74.900000000000006</v>
      </c>
    </row>
    <row r="424" spans="1:8" ht="31.2">
      <c r="A424" s="16">
        <f t="shared" si="77"/>
        <v>418</v>
      </c>
      <c r="B424" s="12" t="s">
        <v>129</v>
      </c>
      <c r="C424" s="13" t="s">
        <v>209</v>
      </c>
      <c r="D424" s="13"/>
      <c r="E424" s="13"/>
      <c r="F424" s="20">
        <f>F425+F430+F435</f>
        <v>42455.979999999996</v>
      </c>
      <c r="G424" s="20">
        <f>G425+G430</f>
        <v>31088.19</v>
      </c>
      <c r="H424" s="20">
        <f>H425+H430</f>
        <v>31088.19</v>
      </c>
    </row>
    <row r="425" spans="1:8" ht="62.4">
      <c r="A425" s="16">
        <f t="shared" si="77"/>
        <v>419</v>
      </c>
      <c r="B425" s="12" t="s">
        <v>130</v>
      </c>
      <c r="C425" s="13" t="s">
        <v>210</v>
      </c>
      <c r="D425" s="13"/>
      <c r="E425" s="13"/>
      <c r="F425" s="20">
        <f>F426</f>
        <v>33405.61</v>
      </c>
      <c r="G425" s="20">
        <f t="shared" ref="G425:H428" si="84">G426</f>
        <v>31088.19</v>
      </c>
      <c r="H425" s="20">
        <f t="shared" si="84"/>
        <v>31088.19</v>
      </c>
    </row>
    <row r="426" spans="1:8" ht="31.2">
      <c r="A426" s="16">
        <f t="shared" si="77"/>
        <v>420</v>
      </c>
      <c r="B426" s="12" t="s">
        <v>99</v>
      </c>
      <c r="C426" s="13" t="s">
        <v>210</v>
      </c>
      <c r="D426" s="13" t="s">
        <v>71</v>
      </c>
      <c r="E426" s="13"/>
      <c r="F426" s="20">
        <f>F427</f>
        <v>33405.61</v>
      </c>
      <c r="G426" s="20">
        <f t="shared" si="84"/>
        <v>31088.19</v>
      </c>
      <c r="H426" s="20">
        <f t="shared" si="84"/>
        <v>31088.19</v>
      </c>
    </row>
    <row r="427" spans="1:8" ht="15.6">
      <c r="A427" s="16">
        <f t="shared" si="77"/>
        <v>421</v>
      </c>
      <c r="B427" s="12" t="s">
        <v>7</v>
      </c>
      <c r="C427" s="13" t="s">
        <v>210</v>
      </c>
      <c r="D427" s="13" t="s">
        <v>72</v>
      </c>
      <c r="E427" s="13"/>
      <c r="F427" s="20">
        <f>F428</f>
        <v>33405.61</v>
      </c>
      <c r="G427" s="20">
        <f t="shared" si="84"/>
        <v>31088.19</v>
      </c>
      <c r="H427" s="20">
        <f t="shared" si="84"/>
        <v>31088.19</v>
      </c>
    </row>
    <row r="428" spans="1:8" ht="15.6">
      <c r="A428" s="16">
        <f t="shared" si="77"/>
        <v>422</v>
      </c>
      <c r="B428" s="12" t="s">
        <v>101</v>
      </c>
      <c r="C428" s="13" t="s">
        <v>210</v>
      </c>
      <c r="D428" s="13" t="s">
        <v>72</v>
      </c>
      <c r="E428" s="13" t="s">
        <v>60</v>
      </c>
      <c r="F428" s="20">
        <f>F429</f>
        <v>33405.61</v>
      </c>
      <c r="G428" s="20">
        <f t="shared" si="84"/>
        <v>31088.19</v>
      </c>
      <c r="H428" s="20">
        <f t="shared" si="84"/>
        <v>31088.19</v>
      </c>
    </row>
    <row r="429" spans="1:8" ht="15.6">
      <c r="A429" s="16">
        <f t="shared" si="77"/>
        <v>423</v>
      </c>
      <c r="B429" s="12" t="s">
        <v>279</v>
      </c>
      <c r="C429" s="13" t="s">
        <v>210</v>
      </c>
      <c r="D429" s="13" t="s">
        <v>72</v>
      </c>
      <c r="E429" s="13" t="s">
        <v>280</v>
      </c>
      <c r="F429" s="20">
        <v>33405.61</v>
      </c>
      <c r="G429" s="20">
        <v>31088.19</v>
      </c>
      <c r="H429" s="20">
        <v>31088.19</v>
      </c>
    </row>
    <row r="430" spans="1:8" ht="78">
      <c r="A430" s="16">
        <f t="shared" si="77"/>
        <v>424</v>
      </c>
      <c r="B430" s="12" t="s">
        <v>381</v>
      </c>
      <c r="C430" s="13" t="s">
        <v>382</v>
      </c>
      <c r="D430" s="13"/>
      <c r="E430" s="13"/>
      <c r="F430" s="20">
        <f>F431</f>
        <v>4307.17</v>
      </c>
      <c r="G430" s="20">
        <f t="shared" ref="G430:H433" si="85">G431</f>
        <v>0</v>
      </c>
      <c r="H430" s="20">
        <f t="shared" si="85"/>
        <v>0</v>
      </c>
    </row>
    <row r="431" spans="1:8" ht="31.2">
      <c r="A431" s="16">
        <f t="shared" si="77"/>
        <v>425</v>
      </c>
      <c r="B431" s="12" t="s">
        <v>99</v>
      </c>
      <c r="C431" s="13" t="s">
        <v>382</v>
      </c>
      <c r="D431" s="13" t="s">
        <v>71</v>
      </c>
      <c r="E431" s="13"/>
      <c r="F431" s="20">
        <f>F432</f>
        <v>4307.17</v>
      </c>
      <c r="G431" s="20">
        <f t="shared" si="85"/>
        <v>0</v>
      </c>
      <c r="H431" s="20">
        <f t="shared" si="85"/>
        <v>0</v>
      </c>
    </row>
    <row r="432" spans="1:8" ht="15.6">
      <c r="A432" s="16">
        <f t="shared" si="77"/>
        <v>426</v>
      </c>
      <c r="B432" s="12" t="s">
        <v>7</v>
      </c>
      <c r="C432" s="13" t="s">
        <v>382</v>
      </c>
      <c r="D432" s="13" t="s">
        <v>72</v>
      </c>
      <c r="E432" s="13"/>
      <c r="F432" s="20">
        <f>F433</f>
        <v>4307.17</v>
      </c>
      <c r="G432" s="20">
        <f t="shared" si="85"/>
        <v>0</v>
      </c>
      <c r="H432" s="20">
        <f t="shared" si="85"/>
        <v>0</v>
      </c>
    </row>
    <row r="433" spans="1:8" ht="15.6">
      <c r="A433" s="16">
        <f t="shared" si="77"/>
        <v>427</v>
      </c>
      <c r="B433" s="12" t="s">
        <v>101</v>
      </c>
      <c r="C433" s="13" t="s">
        <v>382</v>
      </c>
      <c r="D433" s="13" t="s">
        <v>72</v>
      </c>
      <c r="E433" s="13" t="s">
        <v>60</v>
      </c>
      <c r="F433" s="20">
        <f>F434</f>
        <v>4307.17</v>
      </c>
      <c r="G433" s="20">
        <f t="shared" si="85"/>
        <v>0</v>
      </c>
      <c r="H433" s="20">
        <f t="shared" si="85"/>
        <v>0</v>
      </c>
    </row>
    <row r="434" spans="1:8" ht="15.6">
      <c r="A434" s="16">
        <f t="shared" si="77"/>
        <v>428</v>
      </c>
      <c r="B434" s="12" t="s">
        <v>279</v>
      </c>
      <c r="C434" s="13" t="s">
        <v>382</v>
      </c>
      <c r="D434" s="13" t="s">
        <v>72</v>
      </c>
      <c r="E434" s="13" t="s">
        <v>280</v>
      </c>
      <c r="F434" s="20">
        <v>4307.17</v>
      </c>
      <c r="G434" s="20"/>
      <c r="H434" s="20"/>
    </row>
    <row r="435" spans="1:8" ht="79.95" customHeight="1">
      <c r="A435" s="16">
        <f t="shared" si="77"/>
        <v>429</v>
      </c>
      <c r="B435" s="25" t="s">
        <v>517</v>
      </c>
      <c r="C435" s="23" t="s">
        <v>518</v>
      </c>
      <c r="D435" s="13"/>
      <c r="E435" s="13"/>
      <c r="F435" s="20">
        <f>F436</f>
        <v>4743.2</v>
      </c>
      <c r="G435" s="20"/>
      <c r="H435" s="20"/>
    </row>
    <row r="436" spans="1:8" ht="31.2">
      <c r="A436" s="16">
        <f t="shared" si="77"/>
        <v>430</v>
      </c>
      <c r="B436" s="12" t="s">
        <v>99</v>
      </c>
      <c r="C436" s="23" t="s">
        <v>518</v>
      </c>
      <c r="D436" s="13" t="s">
        <v>71</v>
      </c>
      <c r="E436" s="13"/>
      <c r="F436" s="20">
        <f>F437</f>
        <v>4743.2</v>
      </c>
      <c r="G436" s="20"/>
      <c r="H436" s="20"/>
    </row>
    <row r="437" spans="1:8" ht="15.6">
      <c r="A437" s="16">
        <f t="shared" si="77"/>
        <v>431</v>
      </c>
      <c r="B437" s="12" t="s">
        <v>7</v>
      </c>
      <c r="C437" s="23" t="s">
        <v>518</v>
      </c>
      <c r="D437" s="13" t="s">
        <v>72</v>
      </c>
      <c r="E437" s="13"/>
      <c r="F437" s="20">
        <f>F438</f>
        <v>4743.2</v>
      </c>
      <c r="G437" s="20"/>
      <c r="H437" s="20"/>
    </row>
    <row r="438" spans="1:8" ht="15.6">
      <c r="A438" s="16">
        <f t="shared" si="77"/>
        <v>432</v>
      </c>
      <c r="B438" s="12" t="s">
        <v>101</v>
      </c>
      <c r="C438" s="23" t="s">
        <v>518</v>
      </c>
      <c r="D438" s="13" t="s">
        <v>72</v>
      </c>
      <c r="E438" s="13" t="s">
        <v>60</v>
      </c>
      <c r="F438" s="20">
        <f>F439</f>
        <v>4743.2</v>
      </c>
      <c r="G438" s="20"/>
      <c r="H438" s="20"/>
    </row>
    <row r="439" spans="1:8" ht="15.6">
      <c r="A439" s="16">
        <f t="shared" si="77"/>
        <v>433</v>
      </c>
      <c r="B439" s="12" t="s">
        <v>279</v>
      </c>
      <c r="C439" s="23" t="s">
        <v>518</v>
      </c>
      <c r="D439" s="13" t="s">
        <v>72</v>
      </c>
      <c r="E439" s="13" t="s">
        <v>280</v>
      </c>
      <c r="F439" s="20">
        <v>4743.2</v>
      </c>
      <c r="G439" s="20"/>
      <c r="H439" s="20"/>
    </row>
    <row r="440" spans="1:8" ht="31.2">
      <c r="A440" s="16">
        <f t="shared" si="77"/>
        <v>434</v>
      </c>
      <c r="B440" s="12" t="s">
        <v>131</v>
      </c>
      <c r="C440" s="13" t="s">
        <v>218</v>
      </c>
      <c r="D440" s="13"/>
      <c r="E440" s="13"/>
      <c r="F440" s="20">
        <f>F441+F450</f>
        <v>32421.15</v>
      </c>
      <c r="G440" s="20">
        <f>G441+G450</f>
        <v>31041.21</v>
      </c>
      <c r="H440" s="20">
        <f>H441+H450</f>
        <v>31041.21</v>
      </c>
    </row>
    <row r="441" spans="1:8" ht="62.4">
      <c r="A441" s="16">
        <f t="shared" si="77"/>
        <v>435</v>
      </c>
      <c r="B441" s="12" t="s">
        <v>132</v>
      </c>
      <c r="C441" s="13" t="s">
        <v>219</v>
      </c>
      <c r="D441" s="13"/>
      <c r="E441" s="13"/>
      <c r="F441" s="20">
        <f>F442+F446</f>
        <v>3769.17</v>
      </c>
      <c r="G441" s="20">
        <f>G442+G446</f>
        <v>3677.75</v>
      </c>
      <c r="H441" s="20">
        <f>H442+H446</f>
        <v>3677.75</v>
      </c>
    </row>
    <row r="442" spans="1:8" ht="46.8">
      <c r="A442" s="16">
        <f t="shared" si="77"/>
        <v>436</v>
      </c>
      <c r="B442" s="12" t="s">
        <v>92</v>
      </c>
      <c r="C442" s="13" t="s">
        <v>219</v>
      </c>
      <c r="D442" s="13" t="s">
        <v>59</v>
      </c>
      <c r="E442" s="13"/>
      <c r="F442" s="20">
        <f>F443</f>
        <v>3536.89</v>
      </c>
      <c r="G442" s="20">
        <f t="shared" ref="G442:H444" si="86">G443</f>
        <v>3445.47</v>
      </c>
      <c r="H442" s="20">
        <f t="shared" si="86"/>
        <v>3445.47</v>
      </c>
    </row>
    <row r="443" spans="1:8" ht="15.6">
      <c r="A443" s="16">
        <f t="shared" si="77"/>
        <v>437</v>
      </c>
      <c r="B443" s="12" t="s">
        <v>93</v>
      </c>
      <c r="C443" s="13" t="s">
        <v>219</v>
      </c>
      <c r="D443" s="13" t="s">
        <v>88</v>
      </c>
      <c r="E443" s="13"/>
      <c r="F443" s="20">
        <f>F444</f>
        <v>3536.89</v>
      </c>
      <c r="G443" s="20">
        <f t="shared" si="86"/>
        <v>3445.47</v>
      </c>
      <c r="H443" s="20">
        <f t="shared" si="86"/>
        <v>3445.47</v>
      </c>
    </row>
    <row r="444" spans="1:8" ht="15.6">
      <c r="A444" s="16">
        <f t="shared" si="77"/>
        <v>438</v>
      </c>
      <c r="B444" s="12" t="s">
        <v>11</v>
      </c>
      <c r="C444" s="13" t="s">
        <v>219</v>
      </c>
      <c r="D444" s="13" t="s">
        <v>88</v>
      </c>
      <c r="E444" s="13" t="s">
        <v>36</v>
      </c>
      <c r="F444" s="20">
        <f>F445</f>
        <v>3536.89</v>
      </c>
      <c r="G444" s="20">
        <f t="shared" si="86"/>
        <v>3445.47</v>
      </c>
      <c r="H444" s="20">
        <f t="shared" si="86"/>
        <v>3445.47</v>
      </c>
    </row>
    <row r="445" spans="1:8" ht="15.6">
      <c r="A445" s="16">
        <f t="shared" si="77"/>
        <v>439</v>
      </c>
      <c r="B445" s="12" t="s">
        <v>42</v>
      </c>
      <c r="C445" s="13" t="s">
        <v>219</v>
      </c>
      <c r="D445" s="13" t="s">
        <v>88</v>
      </c>
      <c r="E445" s="13" t="s">
        <v>18</v>
      </c>
      <c r="F445" s="20">
        <v>3536.89</v>
      </c>
      <c r="G445" s="20">
        <v>3445.47</v>
      </c>
      <c r="H445" s="20">
        <v>3445.47</v>
      </c>
    </row>
    <row r="446" spans="1:8" ht="15.6">
      <c r="A446" s="16">
        <f t="shared" si="77"/>
        <v>440</v>
      </c>
      <c r="B446" s="12" t="s">
        <v>94</v>
      </c>
      <c r="C446" s="13" t="s">
        <v>219</v>
      </c>
      <c r="D446" s="13" t="s">
        <v>39</v>
      </c>
      <c r="E446" s="13"/>
      <c r="F446" s="20">
        <f>F447</f>
        <v>232.28</v>
      </c>
      <c r="G446" s="20">
        <f t="shared" ref="G446:H448" si="87">G447</f>
        <v>232.28</v>
      </c>
      <c r="H446" s="20">
        <f t="shared" si="87"/>
        <v>232.28</v>
      </c>
    </row>
    <row r="447" spans="1:8" ht="31.2">
      <c r="A447" s="16">
        <f t="shared" si="77"/>
        <v>441</v>
      </c>
      <c r="B447" s="12" t="s">
        <v>95</v>
      </c>
      <c r="C447" s="13" t="s">
        <v>219</v>
      </c>
      <c r="D447" s="13" t="s">
        <v>66</v>
      </c>
      <c r="E447" s="13"/>
      <c r="F447" s="20">
        <f>F448</f>
        <v>232.28</v>
      </c>
      <c r="G447" s="20">
        <f t="shared" si="87"/>
        <v>232.28</v>
      </c>
      <c r="H447" s="20">
        <f t="shared" si="87"/>
        <v>232.28</v>
      </c>
    </row>
    <row r="448" spans="1:8" ht="15.6">
      <c r="A448" s="16">
        <f t="shared" si="77"/>
        <v>442</v>
      </c>
      <c r="B448" s="12" t="s">
        <v>11</v>
      </c>
      <c r="C448" s="13" t="s">
        <v>219</v>
      </c>
      <c r="D448" s="13" t="s">
        <v>66</v>
      </c>
      <c r="E448" s="13" t="s">
        <v>36</v>
      </c>
      <c r="F448" s="20">
        <f>F449</f>
        <v>232.28</v>
      </c>
      <c r="G448" s="20">
        <f t="shared" si="87"/>
        <v>232.28</v>
      </c>
      <c r="H448" s="20">
        <f t="shared" si="87"/>
        <v>232.28</v>
      </c>
    </row>
    <row r="449" spans="1:8" ht="15.6">
      <c r="A449" s="16">
        <f t="shared" si="77"/>
        <v>443</v>
      </c>
      <c r="B449" s="12" t="s">
        <v>42</v>
      </c>
      <c r="C449" s="13" t="s">
        <v>219</v>
      </c>
      <c r="D449" s="13" t="s">
        <v>66</v>
      </c>
      <c r="E449" s="13" t="s">
        <v>18</v>
      </c>
      <c r="F449" s="20">
        <v>232.28</v>
      </c>
      <c r="G449" s="20">
        <v>232.28</v>
      </c>
      <c r="H449" s="20">
        <v>232.28</v>
      </c>
    </row>
    <row r="450" spans="1:8" ht="62.4">
      <c r="A450" s="16">
        <f t="shared" si="77"/>
        <v>444</v>
      </c>
      <c r="B450" s="12" t="s">
        <v>295</v>
      </c>
      <c r="C450" s="13" t="s">
        <v>296</v>
      </c>
      <c r="D450" s="13"/>
      <c r="E450" s="13"/>
      <c r="F450" s="20">
        <f>F451+F455</f>
        <v>28651.98</v>
      </c>
      <c r="G450" s="20">
        <f>G451+G455</f>
        <v>27363.46</v>
      </c>
      <c r="H450" s="20">
        <f>H451+H455</f>
        <v>27363.46</v>
      </c>
    </row>
    <row r="451" spans="1:8" ht="46.8">
      <c r="A451" s="16">
        <f t="shared" si="77"/>
        <v>445</v>
      </c>
      <c r="B451" s="12" t="s">
        <v>92</v>
      </c>
      <c r="C451" s="13" t="s">
        <v>296</v>
      </c>
      <c r="D451" s="13" t="s">
        <v>59</v>
      </c>
      <c r="E451" s="13"/>
      <c r="F451" s="20">
        <f>F452</f>
        <v>28597.98</v>
      </c>
      <c r="G451" s="20">
        <f t="shared" ref="G451:H453" si="88">G452</f>
        <v>27309.46</v>
      </c>
      <c r="H451" s="20">
        <f t="shared" si="88"/>
        <v>27309.46</v>
      </c>
    </row>
    <row r="452" spans="1:8" ht="15.6">
      <c r="A452" s="16">
        <f t="shared" si="77"/>
        <v>446</v>
      </c>
      <c r="B452" s="12" t="s">
        <v>100</v>
      </c>
      <c r="C452" s="13" t="s">
        <v>296</v>
      </c>
      <c r="D452" s="13" t="s">
        <v>61</v>
      </c>
      <c r="E452" s="13"/>
      <c r="F452" s="20">
        <f>F453</f>
        <v>28597.98</v>
      </c>
      <c r="G452" s="20">
        <f t="shared" si="88"/>
        <v>27309.46</v>
      </c>
      <c r="H452" s="20">
        <f t="shared" si="88"/>
        <v>27309.46</v>
      </c>
    </row>
    <row r="453" spans="1:8" ht="15.6">
      <c r="A453" s="16">
        <f t="shared" si="77"/>
        <v>447</v>
      </c>
      <c r="B453" s="12" t="s">
        <v>11</v>
      </c>
      <c r="C453" s="13" t="s">
        <v>296</v>
      </c>
      <c r="D453" s="13" t="s">
        <v>61</v>
      </c>
      <c r="E453" s="13" t="s">
        <v>36</v>
      </c>
      <c r="F453" s="20">
        <f>F454</f>
        <v>28597.98</v>
      </c>
      <c r="G453" s="20">
        <f t="shared" si="88"/>
        <v>27309.46</v>
      </c>
      <c r="H453" s="20">
        <f t="shared" si="88"/>
        <v>27309.46</v>
      </c>
    </row>
    <row r="454" spans="1:8" ht="15.6">
      <c r="A454" s="16">
        <f t="shared" si="77"/>
        <v>448</v>
      </c>
      <c r="B454" s="12" t="s">
        <v>42</v>
      </c>
      <c r="C454" s="13" t="s">
        <v>296</v>
      </c>
      <c r="D454" s="13" t="s">
        <v>61</v>
      </c>
      <c r="E454" s="13" t="s">
        <v>18</v>
      </c>
      <c r="F454" s="20">
        <v>28597.98</v>
      </c>
      <c r="G454" s="20">
        <v>27309.46</v>
      </c>
      <c r="H454" s="20">
        <v>27309.46</v>
      </c>
    </row>
    <row r="455" spans="1:8" ht="15.6">
      <c r="A455" s="16">
        <f t="shared" si="77"/>
        <v>449</v>
      </c>
      <c r="B455" s="12" t="s">
        <v>94</v>
      </c>
      <c r="C455" s="13" t="s">
        <v>296</v>
      </c>
      <c r="D455" s="13" t="s">
        <v>39</v>
      </c>
      <c r="E455" s="13"/>
      <c r="F455" s="20">
        <f>F456</f>
        <v>54</v>
      </c>
      <c r="G455" s="20">
        <f t="shared" ref="G455:H457" si="89">G456</f>
        <v>54</v>
      </c>
      <c r="H455" s="20">
        <f t="shared" si="89"/>
        <v>54</v>
      </c>
    </row>
    <row r="456" spans="1:8" ht="31.2">
      <c r="A456" s="16">
        <f t="shared" si="77"/>
        <v>450</v>
      </c>
      <c r="B456" s="12" t="s">
        <v>95</v>
      </c>
      <c r="C456" s="13" t="s">
        <v>296</v>
      </c>
      <c r="D456" s="13" t="s">
        <v>66</v>
      </c>
      <c r="E456" s="13"/>
      <c r="F456" s="20">
        <f>F457</f>
        <v>54</v>
      </c>
      <c r="G456" s="20">
        <f t="shared" si="89"/>
        <v>54</v>
      </c>
      <c r="H456" s="20">
        <f t="shared" si="89"/>
        <v>54</v>
      </c>
    </row>
    <row r="457" spans="1:8" ht="15.6">
      <c r="A457" s="16">
        <f t="shared" ref="A457:A520" si="90">A456+1</f>
        <v>451</v>
      </c>
      <c r="B457" s="12" t="s">
        <v>11</v>
      </c>
      <c r="C457" s="13" t="s">
        <v>296</v>
      </c>
      <c r="D457" s="13" t="s">
        <v>66</v>
      </c>
      <c r="E457" s="13" t="s">
        <v>36</v>
      </c>
      <c r="F457" s="20">
        <f>F458</f>
        <v>54</v>
      </c>
      <c r="G457" s="20">
        <f t="shared" si="89"/>
        <v>54</v>
      </c>
      <c r="H457" s="20">
        <f t="shared" si="89"/>
        <v>54</v>
      </c>
    </row>
    <row r="458" spans="1:8" ht="15.6">
      <c r="A458" s="16">
        <f t="shared" si="90"/>
        <v>452</v>
      </c>
      <c r="B458" s="12" t="s">
        <v>42</v>
      </c>
      <c r="C458" s="13" t="s">
        <v>296</v>
      </c>
      <c r="D458" s="13" t="s">
        <v>66</v>
      </c>
      <c r="E458" s="13" t="s">
        <v>18</v>
      </c>
      <c r="F458" s="20">
        <v>54</v>
      </c>
      <c r="G458" s="20">
        <v>54</v>
      </c>
      <c r="H458" s="20">
        <v>54</v>
      </c>
    </row>
    <row r="459" spans="1:8" ht="31.2">
      <c r="A459" s="16">
        <f t="shared" si="90"/>
        <v>453</v>
      </c>
      <c r="B459" s="12" t="s">
        <v>133</v>
      </c>
      <c r="C459" s="13" t="s">
        <v>220</v>
      </c>
      <c r="D459" s="13"/>
      <c r="E459" s="13"/>
      <c r="F459" s="20">
        <f>F460+F481</f>
        <v>120342.80000000002</v>
      </c>
      <c r="G459" s="20">
        <f>G460+G481</f>
        <v>96234.9</v>
      </c>
      <c r="H459" s="20">
        <f>H460+H481</f>
        <v>96234.9</v>
      </c>
    </row>
    <row r="460" spans="1:8" ht="15.6">
      <c r="A460" s="16">
        <f t="shared" si="90"/>
        <v>454</v>
      </c>
      <c r="B460" s="12" t="s">
        <v>135</v>
      </c>
      <c r="C460" s="13" t="s">
        <v>221</v>
      </c>
      <c r="D460" s="13"/>
      <c r="E460" s="13"/>
      <c r="F460" s="20">
        <f>F466+F461+F476+F471</f>
        <v>5138.6100000000006</v>
      </c>
      <c r="G460" s="20">
        <f>G466+G461+G476+G471</f>
        <v>3609.45</v>
      </c>
      <c r="H460" s="20">
        <f>H466+H461+H476+H471</f>
        <v>3609.45</v>
      </c>
    </row>
    <row r="461" spans="1:8" ht="62.4">
      <c r="A461" s="16">
        <f t="shared" si="90"/>
        <v>455</v>
      </c>
      <c r="B461" s="12" t="s">
        <v>285</v>
      </c>
      <c r="C461" s="13" t="s">
        <v>286</v>
      </c>
      <c r="D461" s="13"/>
      <c r="E461" s="13"/>
      <c r="F461" s="20">
        <f>F462</f>
        <v>2779.85</v>
      </c>
      <c r="G461" s="20">
        <f t="shared" ref="G461:H464" si="91">G462</f>
        <v>2779.85</v>
      </c>
      <c r="H461" s="20">
        <f t="shared" si="91"/>
        <v>2779.85</v>
      </c>
    </row>
    <row r="462" spans="1:8" ht="31.2">
      <c r="A462" s="16">
        <f t="shared" si="90"/>
        <v>456</v>
      </c>
      <c r="B462" s="12" t="s">
        <v>99</v>
      </c>
      <c r="C462" s="13" t="s">
        <v>286</v>
      </c>
      <c r="D462" s="13" t="s">
        <v>71</v>
      </c>
      <c r="E462" s="13"/>
      <c r="F462" s="20">
        <f>F463</f>
        <v>2779.85</v>
      </c>
      <c r="G462" s="20">
        <f t="shared" si="91"/>
        <v>2779.85</v>
      </c>
      <c r="H462" s="20">
        <f t="shared" si="91"/>
        <v>2779.85</v>
      </c>
    </row>
    <row r="463" spans="1:8" ht="15.6">
      <c r="A463" s="16">
        <f t="shared" si="90"/>
        <v>457</v>
      </c>
      <c r="B463" s="12" t="s">
        <v>9</v>
      </c>
      <c r="C463" s="13" t="s">
        <v>286</v>
      </c>
      <c r="D463" s="13" t="s">
        <v>81</v>
      </c>
      <c r="E463" s="13"/>
      <c r="F463" s="20">
        <f>F464</f>
        <v>2779.85</v>
      </c>
      <c r="G463" s="20">
        <f t="shared" si="91"/>
        <v>2779.85</v>
      </c>
      <c r="H463" s="20">
        <f t="shared" si="91"/>
        <v>2779.85</v>
      </c>
    </row>
    <row r="464" spans="1:8" ht="15.6">
      <c r="A464" s="16">
        <f t="shared" si="90"/>
        <v>458</v>
      </c>
      <c r="B464" s="12" t="s">
        <v>5</v>
      </c>
      <c r="C464" s="13" t="s">
        <v>286</v>
      </c>
      <c r="D464" s="13" t="s">
        <v>81</v>
      </c>
      <c r="E464" s="13" t="s">
        <v>83</v>
      </c>
      <c r="F464" s="20">
        <f>F465</f>
        <v>2779.85</v>
      </c>
      <c r="G464" s="20">
        <f t="shared" si="91"/>
        <v>2779.85</v>
      </c>
      <c r="H464" s="20">
        <f t="shared" si="91"/>
        <v>2779.85</v>
      </c>
    </row>
    <row r="465" spans="1:8" ht="15.6">
      <c r="A465" s="16">
        <f t="shared" si="90"/>
        <v>459</v>
      </c>
      <c r="B465" s="12" t="s">
        <v>309</v>
      </c>
      <c r="C465" s="13" t="s">
        <v>286</v>
      </c>
      <c r="D465" s="13" t="s">
        <v>81</v>
      </c>
      <c r="E465" s="13" t="s">
        <v>310</v>
      </c>
      <c r="F465" s="20">
        <v>2779.85</v>
      </c>
      <c r="G465" s="20">
        <v>2779.85</v>
      </c>
      <c r="H465" s="20">
        <v>2779.85</v>
      </c>
    </row>
    <row r="466" spans="1:8" ht="46.8">
      <c r="A466" s="16">
        <f t="shared" si="90"/>
        <v>460</v>
      </c>
      <c r="B466" s="12" t="s">
        <v>136</v>
      </c>
      <c r="C466" s="13" t="s">
        <v>222</v>
      </c>
      <c r="D466" s="13"/>
      <c r="E466" s="13"/>
      <c r="F466" s="20">
        <f>F467</f>
        <v>805.2</v>
      </c>
      <c r="G466" s="20">
        <f t="shared" ref="G466:H469" si="92">G467</f>
        <v>805.2</v>
      </c>
      <c r="H466" s="20">
        <f t="shared" si="92"/>
        <v>805.2</v>
      </c>
    </row>
    <row r="467" spans="1:8" ht="31.2">
      <c r="A467" s="16">
        <f t="shared" si="90"/>
        <v>461</v>
      </c>
      <c r="B467" s="12" t="s">
        <v>99</v>
      </c>
      <c r="C467" s="13" t="s">
        <v>222</v>
      </c>
      <c r="D467" s="13" t="s">
        <v>71</v>
      </c>
      <c r="E467" s="13"/>
      <c r="F467" s="20">
        <f>F468</f>
        <v>805.2</v>
      </c>
      <c r="G467" s="20">
        <f t="shared" si="92"/>
        <v>805.2</v>
      </c>
      <c r="H467" s="20">
        <f t="shared" si="92"/>
        <v>805.2</v>
      </c>
    </row>
    <row r="468" spans="1:8" ht="15.6">
      <c r="A468" s="16">
        <f t="shared" si="90"/>
        <v>462</v>
      </c>
      <c r="B468" s="12" t="s">
        <v>9</v>
      </c>
      <c r="C468" s="13" t="s">
        <v>222</v>
      </c>
      <c r="D468" s="13" t="s">
        <v>81</v>
      </c>
      <c r="E468" s="13"/>
      <c r="F468" s="20">
        <f>F469</f>
        <v>805.2</v>
      </c>
      <c r="G468" s="20">
        <f t="shared" si="92"/>
        <v>805.2</v>
      </c>
      <c r="H468" s="20">
        <f t="shared" si="92"/>
        <v>805.2</v>
      </c>
    </row>
    <row r="469" spans="1:8" ht="15.6">
      <c r="A469" s="16">
        <f t="shared" si="90"/>
        <v>463</v>
      </c>
      <c r="B469" s="12" t="s">
        <v>5</v>
      </c>
      <c r="C469" s="13" t="s">
        <v>222</v>
      </c>
      <c r="D469" s="13" t="s">
        <v>81</v>
      </c>
      <c r="E469" s="13" t="s">
        <v>83</v>
      </c>
      <c r="F469" s="20">
        <f>F470</f>
        <v>805.2</v>
      </c>
      <c r="G469" s="20">
        <f t="shared" si="92"/>
        <v>805.2</v>
      </c>
      <c r="H469" s="20">
        <f t="shared" si="92"/>
        <v>805.2</v>
      </c>
    </row>
    <row r="470" spans="1:8" ht="15.6">
      <c r="A470" s="16">
        <f t="shared" si="90"/>
        <v>464</v>
      </c>
      <c r="B470" s="12" t="s">
        <v>309</v>
      </c>
      <c r="C470" s="13" t="s">
        <v>222</v>
      </c>
      <c r="D470" s="13" t="s">
        <v>81</v>
      </c>
      <c r="E470" s="13" t="s">
        <v>310</v>
      </c>
      <c r="F470" s="20">
        <v>805.2</v>
      </c>
      <c r="G470" s="20">
        <v>805.2</v>
      </c>
      <c r="H470" s="20">
        <v>805.2</v>
      </c>
    </row>
    <row r="471" spans="1:8" ht="62.4">
      <c r="A471" s="16">
        <f t="shared" si="90"/>
        <v>465</v>
      </c>
      <c r="B471" s="12" t="s">
        <v>398</v>
      </c>
      <c r="C471" s="13" t="s">
        <v>470</v>
      </c>
      <c r="D471" s="13"/>
      <c r="E471" s="13"/>
      <c r="F471" s="20">
        <f>F472</f>
        <v>1098</v>
      </c>
      <c r="G471" s="20">
        <f t="shared" ref="G471:H474" si="93">G472</f>
        <v>10.199999999999999</v>
      </c>
      <c r="H471" s="20">
        <f t="shared" si="93"/>
        <v>10.199999999999999</v>
      </c>
    </row>
    <row r="472" spans="1:8" ht="31.2">
      <c r="A472" s="16">
        <f t="shared" si="90"/>
        <v>466</v>
      </c>
      <c r="B472" s="12" t="s">
        <v>99</v>
      </c>
      <c r="C472" s="13" t="s">
        <v>470</v>
      </c>
      <c r="D472" s="13" t="s">
        <v>71</v>
      </c>
      <c r="E472" s="13"/>
      <c r="F472" s="20">
        <f>F473</f>
        <v>1098</v>
      </c>
      <c r="G472" s="20">
        <f t="shared" si="93"/>
        <v>10.199999999999999</v>
      </c>
      <c r="H472" s="20">
        <f t="shared" si="93"/>
        <v>10.199999999999999</v>
      </c>
    </row>
    <row r="473" spans="1:8" ht="15.6">
      <c r="A473" s="16">
        <f t="shared" si="90"/>
        <v>467</v>
      </c>
      <c r="B473" s="12" t="s">
        <v>9</v>
      </c>
      <c r="C473" s="13" t="s">
        <v>470</v>
      </c>
      <c r="D473" s="13" t="s">
        <v>81</v>
      </c>
      <c r="E473" s="13"/>
      <c r="F473" s="20">
        <f>F474</f>
        <v>1098</v>
      </c>
      <c r="G473" s="20">
        <f t="shared" si="93"/>
        <v>10.199999999999999</v>
      </c>
      <c r="H473" s="20">
        <f t="shared" si="93"/>
        <v>10.199999999999999</v>
      </c>
    </row>
    <row r="474" spans="1:8" ht="15.6">
      <c r="A474" s="16">
        <f t="shared" si="90"/>
        <v>468</v>
      </c>
      <c r="B474" s="12" t="s">
        <v>5</v>
      </c>
      <c r="C474" s="13" t="s">
        <v>470</v>
      </c>
      <c r="D474" s="13" t="s">
        <v>81</v>
      </c>
      <c r="E474" s="13" t="s">
        <v>83</v>
      </c>
      <c r="F474" s="20">
        <f>F475</f>
        <v>1098</v>
      </c>
      <c r="G474" s="20">
        <f t="shared" si="93"/>
        <v>10.199999999999999</v>
      </c>
      <c r="H474" s="20">
        <f t="shared" si="93"/>
        <v>10.199999999999999</v>
      </c>
    </row>
    <row r="475" spans="1:8" ht="15.6">
      <c r="A475" s="16">
        <f t="shared" si="90"/>
        <v>469</v>
      </c>
      <c r="B475" s="12" t="s">
        <v>309</v>
      </c>
      <c r="C475" s="13" t="s">
        <v>470</v>
      </c>
      <c r="D475" s="13" t="s">
        <v>81</v>
      </c>
      <c r="E475" s="13" t="s">
        <v>310</v>
      </c>
      <c r="F475" s="20">
        <v>1098</v>
      </c>
      <c r="G475" s="20">
        <v>10.199999999999999</v>
      </c>
      <c r="H475" s="20">
        <v>10.199999999999999</v>
      </c>
    </row>
    <row r="476" spans="1:8" ht="93.6">
      <c r="A476" s="16">
        <f t="shared" si="90"/>
        <v>470</v>
      </c>
      <c r="B476" s="12" t="s">
        <v>379</v>
      </c>
      <c r="C476" s="13" t="s">
        <v>324</v>
      </c>
      <c r="D476" s="13"/>
      <c r="E476" s="13"/>
      <c r="F476" s="20">
        <f>F477</f>
        <v>455.56</v>
      </c>
      <c r="G476" s="20">
        <f t="shared" ref="G476:H479" si="94">G477</f>
        <v>14.2</v>
      </c>
      <c r="H476" s="20">
        <f t="shared" si="94"/>
        <v>14.2</v>
      </c>
    </row>
    <row r="477" spans="1:8" ht="31.2">
      <c r="A477" s="16">
        <f t="shared" si="90"/>
        <v>471</v>
      </c>
      <c r="B477" s="12" t="s">
        <v>99</v>
      </c>
      <c r="C477" s="13" t="s">
        <v>324</v>
      </c>
      <c r="D477" s="13" t="s">
        <v>71</v>
      </c>
      <c r="E477" s="13"/>
      <c r="F477" s="20">
        <f>F478</f>
        <v>455.56</v>
      </c>
      <c r="G477" s="20">
        <f t="shared" si="94"/>
        <v>14.2</v>
      </c>
      <c r="H477" s="20">
        <f t="shared" si="94"/>
        <v>14.2</v>
      </c>
    </row>
    <row r="478" spans="1:8" ht="15.6">
      <c r="A478" s="16">
        <f t="shared" si="90"/>
        <v>472</v>
      </c>
      <c r="B478" s="12" t="s">
        <v>9</v>
      </c>
      <c r="C478" s="13" t="s">
        <v>324</v>
      </c>
      <c r="D478" s="13" t="s">
        <v>81</v>
      </c>
      <c r="E478" s="13"/>
      <c r="F478" s="20">
        <f>F479</f>
        <v>455.56</v>
      </c>
      <c r="G478" s="20">
        <f t="shared" si="94"/>
        <v>14.2</v>
      </c>
      <c r="H478" s="20">
        <f t="shared" si="94"/>
        <v>14.2</v>
      </c>
    </row>
    <row r="479" spans="1:8" ht="15.6">
      <c r="A479" s="16">
        <f t="shared" si="90"/>
        <v>473</v>
      </c>
      <c r="B479" s="12" t="s">
        <v>5</v>
      </c>
      <c r="C479" s="13" t="s">
        <v>324</v>
      </c>
      <c r="D479" s="13" t="s">
        <v>81</v>
      </c>
      <c r="E479" s="13" t="s">
        <v>83</v>
      </c>
      <c r="F479" s="20">
        <f>F480</f>
        <v>455.56</v>
      </c>
      <c r="G479" s="20">
        <f t="shared" si="94"/>
        <v>14.2</v>
      </c>
      <c r="H479" s="20">
        <f t="shared" si="94"/>
        <v>14.2</v>
      </c>
    </row>
    <row r="480" spans="1:8" ht="15.6">
      <c r="A480" s="16">
        <f t="shared" si="90"/>
        <v>474</v>
      </c>
      <c r="B480" s="12" t="s">
        <v>309</v>
      </c>
      <c r="C480" s="13" t="s">
        <v>324</v>
      </c>
      <c r="D480" s="13" t="s">
        <v>81</v>
      </c>
      <c r="E480" s="13" t="s">
        <v>310</v>
      </c>
      <c r="F480" s="20">
        <v>455.56</v>
      </c>
      <c r="G480" s="20">
        <v>14.2</v>
      </c>
      <c r="H480" s="20">
        <v>14.2</v>
      </c>
    </row>
    <row r="481" spans="1:8" ht="15.6">
      <c r="A481" s="16">
        <f t="shared" si="90"/>
        <v>475</v>
      </c>
      <c r="B481" s="12" t="s">
        <v>134</v>
      </c>
      <c r="C481" s="13" t="s">
        <v>223</v>
      </c>
      <c r="D481" s="13"/>
      <c r="E481" s="13"/>
      <c r="F481" s="20">
        <f>F482+F489+F499+F514+F509+F504+F494</f>
        <v>115204.19000000002</v>
      </c>
      <c r="G481" s="20">
        <f>G482+G489+G499+G514+G509+G504</f>
        <v>92625.45</v>
      </c>
      <c r="H481" s="20">
        <f>H482+H489+H499+H514+H509+H504</f>
        <v>92625.45</v>
      </c>
    </row>
    <row r="482" spans="1:8" ht="46.8">
      <c r="A482" s="16">
        <f t="shared" si="90"/>
        <v>476</v>
      </c>
      <c r="B482" s="12" t="s">
        <v>273</v>
      </c>
      <c r="C482" s="13" t="s">
        <v>224</v>
      </c>
      <c r="D482" s="13"/>
      <c r="E482" s="13"/>
      <c r="F482" s="20">
        <f>F483</f>
        <v>95922.39</v>
      </c>
      <c r="G482" s="20">
        <f t="shared" ref="G482:H487" si="95">G483</f>
        <v>91419.99</v>
      </c>
      <c r="H482" s="20">
        <f t="shared" si="95"/>
        <v>91419.99</v>
      </c>
    </row>
    <row r="483" spans="1:8" ht="31.2">
      <c r="A483" s="16">
        <f t="shared" si="90"/>
        <v>477</v>
      </c>
      <c r="B483" s="12" t="s">
        <v>99</v>
      </c>
      <c r="C483" s="13" t="s">
        <v>224</v>
      </c>
      <c r="D483" s="13" t="s">
        <v>71</v>
      </c>
      <c r="E483" s="13"/>
      <c r="F483" s="20">
        <f>F484</f>
        <v>95922.39</v>
      </c>
      <c r="G483" s="20">
        <f t="shared" si="95"/>
        <v>91419.99</v>
      </c>
      <c r="H483" s="20">
        <f t="shared" si="95"/>
        <v>91419.99</v>
      </c>
    </row>
    <row r="484" spans="1:8" ht="15.6">
      <c r="A484" s="16">
        <f t="shared" si="90"/>
        <v>478</v>
      </c>
      <c r="B484" s="12" t="s">
        <v>9</v>
      </c>
      <c r="C484" s="13" t="s">
        <v>224</v>
      </c>
      <c r="D484" s="13" t="s">
        <v>81</v>
      </c>
      <c r="E484" s="13"/>
      <c r="F484" s="20">
        <f>F487+F485</f>
        <v>95922.39</v>
      </c>
      <c r="G484" s="20">
        <f>G487+G485</f>
        <v>91419.99</v>
      </c>
      <c r="H484" s="20">
        <f>H487+H485</f>
        <v>91419.99</v>
      </c>
    </row>
    <row r="485" spans="1:8" ht="15.6">
      <c r="A485" s="16">
        <f t="shared" si="90"/>
        <v>479</v>
      </c>
      <c r="B485" s="12" t="s">
        <v>101</v>
      </c>
      <c r="C485" s="13" t="s">
        <v>224</v>
      </c>
      <c r="D485" s="13" t="s">
        <v>81</v>
      </c>
      <c r="E485" s="13" t="s">
        <v>60</v>
      </c>
      <c r="F485" s="20">
        <f>F486</f>
        <v>0</v>
      </c>
      <c r="G485" s="20">
        <f>G486</f>
        <v>65.88</v>
      </c>
      <c r="H485" s="20">
        <f>H486</f>
        <v>65.88</v>
      </c>
    </row>
    <row r="486" spans="1:8" ht="15.6">
      <c r="A486" s="16">
        <f t="shared" si="90"/>
        <v>480</v>
      </c>
      <c r="B486" s="12" t="s">
        <v>67</v>
      </c>
      <c r="C486" s="13" t="s">
        <v>224</v>
      </c>
      <c r="D486" s="13" t="s">
        <v>81</v>
      </c>
      <c r="E486" s="13" t="s">
        <v>68</v>
      </c>
      <c r="F486" s="20">
        <v>0</v>
      </c>
      <c r="G486" s="20">
        <v>65.88</v>
      </c>
      <c r="H486" s="20">
        <v>65.88</v>
      </c>
    </row>
    <row r="487" spans="1:8" ht="15.6">
      <c r="A487" s="16">
        <f t="shared" si="90"/>
        <v>481</v>
      </c>
      <c r="B487" s="12" t="s">
        <v>5</v>
      </c>
      <c r="C487" s="13" t="s">
        <v>224</v>
      </c>
      <c r="D487" s="13" t="s">
        <v>81</v>
      </c>
      <c r="E487" s="13" t="s">
        <v>83</v>
      </c>
      <c r="F487" s="20">
        <f>F488</f>
        <v>95922.39</v>
      </c>
      <c r="G487" s="20">
        <f t="shared" si="95"/>
        <v>91354.11</v>
      </c>
      <c r="H487" s="20">
        <f t="shared" si="95"/>
        <v>91354.11</v>
      </c>
    </row>
    <row r="488" spans="1:8" ht="15.6">
      <c r="A488" s="16">
        <f t="shared" si="90"/>
        <v>482</v>
      </c>
      <c r="B488" s="12" t="s">
        <v>309</v>
      </c>
      <c r="C488" s="13" t="s">
        <v>224</v>
      </c>
      <c r="D488" s="13" t="s">
        <v>81</v>
      </c>
      <c r="E488" s="13" t="s">
        <v>310</v>
      </c>
      <c r="F488" s="20">
        <v>95922.39</v>
      </c>
      <c r="G488" s="20">
        <v>91354.11</v>
      </c>
      <c r="H488" s="20">
        <v>91354.11</v>
      </c>
    </row>
    <row r="489" spans="1:8" ht="46.8">
      <c r="A489" s="16">
        <f t="shared" si="90"/>
        <v>483</v>
      </c>
      <c r="B489" s="12" t="s">
        <v>274</v>
      </c>
      <c r="C489" s="13" t="s">
        <v>225</v>
      </c>
      <c r="D489" s="13"/>
      <c r="E489" s="13"/>
      <c r="F489" s="20">
        <f>F490</f>
        <v>858.71</v>
      </c>
      <c r="G489" s="20">
        <f t="shared" ref="G489:H492" si="96">G490</f>
        <v>963.89</v>
      </c>
      <c r="H489" s="20">
        <f t="shared" si="96"/>
        <v>963.89</v>
      </c>
    </row>
    <row r="490" spans="1:8" ht="31.2">
      <c r="A490" s="16">
        <f t="shared" si="90"/>
        <v>484</v>
      </c>
      <c r="B490" s="12" t="s">
        <v>99</v>
      </c>
      <c r="C490" s="13" t="s">
        <v>225</v>
      </c>
      <c r="D490" s="13" t="s">
        <v>71</v>
      </c>
      <c r="E490" s="13"/>
      <c r="F490" s="20">
        <f>F491</f>
        <v>858.71</v>
      </c>
      <c r="G490" s="20">
        <f t="shared" si="96"/>
        <v>963.89</v>
      </c>
      <c r="H490" s="20">
        <f t="shared" si="96"/>
        <v>963.89</v>
      </c>
    </row>
    <row r="491" spans="1:8" ht="15.6">
      <c r="A491" s="16">
        <f t="shared" si="90"/>
        <v>485</v>
      </c>
      <c r="B491" s="12" t="s">
        <v>9</v>
      </c>
      <c r="C491" s="13" t="s">
        <v>225</v>
      </c>
      <c r="D491" s="13" t="s">
        <v>81</v>
      </c>
      <c r="E491" s="13"/>
      <c r="F491" s="20">
        <f>F492</f>
        <v>858.71</v>
      </c>
      <c r="G491" s="20">
        <f t="shared" si="96"/>
        <v>963.89</v>
      </c>
      <c r="H491" s="20">
        <f t="shared" si="96"/>
        <v>963.89</v>
      </c>
    </row>
    <row r="492" spans="1:8" ht="15.6">
      <c r="A492" s="16">
        <f t="shared" si="90"/>
        <v>486</v>
      </c>
      <c r="B492" s="12" t="s">
        <v>5</v>
      </c>
      <c r="C492" s="13" t="s">
        <v>225</v>
      </c>
      <c r="D492" s="13" t="s">
        <v>81</v>
      </c>
      <c r="E492" s="13" t="s">
        <v>83</v>
      </c>
      <c r="F492" s="20">
        <f>F493</f>
        <v>858.71</v>
      </c>
      <c r="G492" s="20">
        <f t="shared" si="96"/>
        <v>963.89</v>
      </c>
      <c r="H492" s="20">
        <f t="shared" si="96"/>
        <v>963.89</v>
      </c>
    </row>
    <row r="493" spans="1:8" ht="15.6">
      <c r="A493" s="16">
        <f t="shared" si="90"/>
        <v>487</v>
      </c>
      <c r="B493" s="12" t="s">
        <v>309</v>
      </c>
      <c r="C493" s="13" t="s">
        <v>225</v>
      </c>
      <c r="D493" s="13" t="s">
        <v>81</v>
      </c>
      <c r="E493" s="13" t="s">
        <v>310</v>
      </c>
      <c r="F493" s="20">
        <v>858.71</v>
      </c>
      <c r="G493" s="20">
        <v>963.89</v>
      </c>
      <c r="H493" s="20">
        <v>963.89</v>
      </c>
    </row>
    <row r="494" spans="1:8" ht="46.8">
      <c r="A494" s="16">
        <f t="shared" si="90"/>
        <v>488</v>
      </c>
      <c r="B494" s="21" t="s">
        <v>523</v>
      </c>
      <c r="C494" s="23" t="s">
        <v>524</v>
      </c>
      <c r="D494" s="13"/>
      <c r="E494" s="13"/>
      <c r="F494" s="20">
        <f>F495</f>
        <v>1000</v>
      </c>
      <c r="G494" s="20"/>
      <c r="H494" s="20"/>
    </row>
    <row r="495" spans="1:8" ht="31.2">
      <c r="A495" s="16">
        <f t="shared" si="90"/>
        <v>489</v>
      </c>
      <c r="B495" s="12" t="s">
        <v>99</v>
      </c>
      <c r="C495" s="23" t="s">
        <v>524</v>
      </c>
      <c r="D495" s="13" t="s">
        <v>71</v>
      </c>
      <c r="E495" s="13"/>
      <c r="F495" s="20">
        <f>F496</f>
        <v>1000</v>
      </c>
      <c r="G495" s="20"/>
      <c r="H495" s="20"/>
    </row>
    <row r="496" spans="1:8" ht="15.6">
      <c r="A496" s="16">
        <f t="shared" si="90"/>
        <v>490</v>
      </c>
      <c r="B496" s="12" t="s">
        <v>9</v>
      </c>
      <c r="C496" s="23" t="s">
        <v>524</v>
      </c>
      <c r="D496" s="13" t="s">
        <v>81</v>
      </c>
      <c r="E496" s="13"/>
      <c r="F496" s="20">
        <f>F497</f>
        <v>1000</v>
      </c>
      <c r="G496" s="20"/>
      <c r="H496" s="20"/>
    </row>
    <row r="497" spans="1:8" ht="15.6">
      <c r="A497" s="16">
        <f t="shared" si="90"/>
        <v>491</v>
      </c>
      <c r="B497" s="12" t="s">
        <v>5</v>
      </c>
      <c r="C497" s="23" t="s">
        <v>524</v>
      </c>
      <c r="D497" s="13" t="s">
        <v>81</v>
      </c>
      <c r="E497" s="13" t="s">
        <v>83</v>
      </c>
      <c r="F497" s="20">
        <f>F498</f>
        <v>1000</v>
      </c>
      <c r="G497" s="20"/>
      <c r="H497" s="20"/>
    </row>
    <row r="498" spans="1:8" ht="15.6">
      <c r="A498" s="16">
        <f t="shared" si="90"/>
        <v>492</v>
      </c>
      <c r="B498" s="12" t="s">
        <v>309</v>
      </c>
      <c r="C498" s="23" t="s">
        <v>524</v>
      </c>
      <c r="D498" s="13" t="s">
        <v>81</v>
      </c>
      <c r="E498" s="13" t="s">
        <v>310</v>
      </c>
      <c r="F498" s="20">
        <v>1000</v>
      </c>
      <c r="G498" s="20"/>
      <c r="H498" s="20"/>
    </row>
    <row r="499" spans="1:8" ht="46.8">
      <c r="A499" s="16">
        <f t="shared" si="90"/>
        <v>493</v>
      </c>
      <c r="B499" s="12" t="s">
        <v>399</v>
      </c>
      <c r="C499" s="13" t="s">
        <v>471</v>
      </c>
      <c r="D499" s="13"/>
      <c r="E499" s="13"/>
      <c r="F499" s="20">
        <f>F500</f>
        <v>4040.41</v>
      </c>
      <c r="G499" s="20">
        <f t="shared" ref="G499:H502" si="97">G500</f>
        <v>0</v>
      </c>
      <c r="H499" s="20">
        <f t="shared" si="97"/>
        <v>0</v>
      </c>
    </row>
    <row r="500" spans="1:8" ht="31.2">
      <c r="A500" s="16">
        <f t="shared" si="90"/>
        <v>494</v>
      </c>
      <c r="B500" s="12" t="s">
        <v>99</v>
      </c>
      <c r="C500" s="13" t="s">
        <v>471</v>
      </c>
      <c r="D500" s="13" t="s">
        <v>71</v>
      </c>
      <c r="E500" s="13"/>
      <c r="F500" s="20">
        <f>F501</f>
        <v>4040.41</v>
      </c>
      <c r="G500" s="20">
        <f t="shared" si="97"/>
        <v>0</v>
      </c>
      <c r="H500" s="20">
        <f t="shared" si="97"/>
        <v>0</v>
      </c>
    </row>
    <row r="501" spans="1:8" ht="15.6">
      <c r="A501" s="16">
        <f t="shared" si="90"/>
        <v>495</v>
      </c>
      <c r="B501" s="12" t="s">
        <v>9</v>
      </c>
      <c r="C501" s="13" t="s">
        <v>471</v>
      </c>
      <c r="D501" s="13" t="s">
        <v>81</v>
      </c>
      <c r="E501" s="13"/>
      <c r="F501" s="20">
        <f>F502</f>
        <v>4040.41</v>
      </c>
      <c r="G501" s="20">
        <f t="shared" si="97"/>
        <v>0</v>
      </c>
      <c r="H501" s="20">
        <f t="shared" si="97"/>
        <v>0</v>
      </c>
    </row>
    <row r="502" spans="1:8" ht="15.6">
      <c r="A502" s="16">
        <f t="shared" si="90"/>
        <v>496</v>
      </c>
      <c r="B502" s="12" t="s">
        <v>5</v>
      </c>
      <c r="C502" s="13" t="s">
        <v>471</v>
      </c>
      <c r="D502" s="13" t="s">
        <v>81</v>
      </c>
      <c r="E502" s="13" t="s">
        <v>83</v>
      </c>
      <c r="F502" s="20">
        <f>F503</f>
        <v>4040.41</v>
      </c>
      <c r="G502" s="20">
        <f t="shared" si="97"/>
        <v>0</v>
      </c>
      <c r="H502" s="20">
        <f t="shared" si="97"/>
        <v>0</v>
      </c>
    </row>
    <row r="503" spans="1:8" ht="15.6">
      <c r="A503" s="16">
        <f t="shared" si="90"/>
        <v>497</v>
      </c>
      <c r="B503" s="12" t="s">
        <v>309</v>
      </c>
      <c r="C503" s="13" t="s">
        <v>471</v>
      </c>
      <c r="D503" s="13" t="s">
        <v>81</v>
      </c>
      <c r="E503" s="13" t="s">
        <v>310</v>
      </c>
      <c r="F503" s="20">
        <v>4040.41</v>
      </c>
      <c r="G503" s="20"/>
      <c r="H503" s="20"/>
    </row>
    <row r="504" spans="1:8" ht="93.6">
      <c r="A504" s="16">
        <f t="shared" si="90"/>
        <v>498</v>
      </c>
      <c r="B504" s="12" t="s">
        <v>460</v>
      </c>
      <c r="C504" s="13" t="s">
        <v>461</v>
      </c>
      <c r="D504" s="13"/>
      <c r="E504" s="13"/>
      <c r="F504" s="20">
        <f>F505</f>
        <v>9949</v>
      </c>
      <c r="G504" s="20">
        <f t="shared" ref="G504:H507" si="98">G505</f>
        <v>50</v>
      </c>
      <c r="H504" s="20">
        <f t="shared" si="98"/>
        <v>50</v>
      </c>
    </row>
    <row r="505" spans="1:8" ht="31.2">
      <c r="A505" s="16">
        <f t="shared" si="90"/>
        <v>499</v>
      </c>
      <c r="B505" s="12" t="s">
        <v>99</v>
      </c>
      <c r="C505" s="13" t="s">
        <v>461</v>
      </c>
      <c r="D505" s="13" t="s">
        <v>71</v>
      </c>
      <c r="E505" s="13"/>
      <c r="F505" s="20">
        <f>F506</f>
        <v>9949</v>
      </c>
      <c r="G505" s="20">
        <f t="shared" si="98"/>
        <v>50</v>
      </c>
      <c r="H505" s="20">
        <f t="shared" si="98"/>
        <v>50</v>
      </c>
    </row>
    <row r="506" spans="1:8" ht="15.6">
      <c r="A506" s="16">
        <f t="shared" si="90"/>
        <v>500</v>
      </c>
      <c r="B506" s="12" t="s">
        <v>9</v>
      </c>
      <c r="C506" s="13" t="s">
        <v>461</v>
      </c>
      <c r="D506" s="13" t="s">
        <v>81</v>
      </c>
      <c r="E506" s="13"/>
      <c r="F506" s="20">
        <f>F507</f>
        <v>9949</v>
      </c>
      <c r="G506" s="20">
        <f t="shared" si="98"/>
        <v>50</v>
      </c>
      <c r="H506" s="20">
        <f t="shared" si="98"/>
        <v>50</v>
      </c>
    </row>
    <row r="507" spans="1:8" ht="15.6">
      <c r="A507" s="16">
        <f t="shared" si="90"/>
        <v>501</v>
      </c>
      <c r="B507" s="12" t="s">
        <v>5</v>
      </c>
      <c r="C507" s="13" t="s">
        <v>461</v>
      </c>
      <c r="D507" s="13" t="s">
        <v>81</v>
      </c>
      <c r="E507" s="13" t="s">
        <v>83</v>
      </c>
      <c r="F507" s="20">
        <f>F508</f>
        <v>9949</v>
      </c>
      <c r="G507" s="20">
        <f t="shared" si="98"/>
        <v>50</v>
      </c>
      <c r="H507" s="20">
        <f t="shared" si="98"/>
        <v>50</v>
      </c>
    </row>
    <row r="508" spans="1:8" ht="15.6">
      <c r="A508" s="16">
        <f t="shared" si="90"/>
        <v>502</v>
      </c>
      <c r="B508" s="12" t="s">
        <v>309</v>
      </c>
      <c r="C508" s="13" t="s">
        <v>461</v>
      </c>
      <c r="D508" s="13" t="s">
        <v>81</v>
      </c>
      <c r="E508" s="13" t="s">
        <v>310</v>
      </c>
      <c r="F508" s="20">
        <v>9949</v>
      </c>
      <c r="G508" s="20">
        <v>50</v>
      </c>
      <c r="H508" s="20">
        <v>50</v>
      </c>
    </row>
    <row r="509" spans="1:8" ht="46.8">
      <c r="A509" s="16">
        <f t="shared" si="90"/>
        <v>503</v>
      </c>
      <c r="B509" s="12" t="s">
        <v>428</v>
      </c>
      <c r="C509" s="13" t="s">
        <v>429</v>
      </c>
      <c r="D509" s="13"/>
      <c r="E509" s="13"/>
      <c r="F509" s="20">
        <f>F510</f>
        <v>2502.77</v>
      </c>
      <c r="G509" s="20">
        <f t="shared" ref="G509:H512" si="99">G510</f>
        <v>180.04</v>
      </c>
      <c r="H509" s="20">
        <f t="shared" si="99"/>
        <v>180.04</v>
      </c>
    </row>
    <row r="510" spans="1:8" ht="31.2">
      <c r="A510" s="16">
        <f t="shared" si="90"/>
        <v>504</v>
      </c>
      <c r="B510" s="12" t="s">
        <v>99</v>
      </c>
      <c r="C510" s="13" t="s">
        <v>429</v>
      </c>
      <c r="D510" s="13" t="s">
        <v>71</v>
      </c>
      <c r="E510" s="13"/>
      <c r="F510" s="20">
        <f>F511</f>
        <v>2502.77</v>
      </c>
      <c r="G510" s="20">
        <f t="shared" si="99"/>
        <v>180.04</v>
      </c>
      <c r="H510" s="20">
        <f t="shared" si="99"/>
        <v>180.04</v>
      </c>
    </row>
    <row r="511" spans="1:8" ht="15.6">
      <c r="A511" s="16">
        <f t="shared" si="90"/>
        <v>505</v>
      </c>
      <c r="B511" s="12" t="s">
        <v>9</v>
      </c>
      <c r="C511" s="13" t="s">
        <v>429</v>
      </c>
      <c r="D511" s="13" t="s">
        <v>81</v>
      </c>
      <c r="E511" s="13"/>
      <c r="F511" s="20">
        <f>F512</f>
        <v>2502.77</v>
      </c>
      <c r="G511" s="20">
        <f t="shared" si="99"/>
        <v>180.04</v>
      </c>
      <c r="H511" s="20">
        <f t="shared" si="99"/>
        <v>180.04</v>
      </c>
    </row>
    <row r="512" spans="1:8" ht="15.6">
      <c r="A512" s="16">
        <f t="shared" si="90"/>
        <v>506</v>
      </c>
      <c r="B512" s="12" t="s">
        <v>5</v>
      </c>
      <c r="C512" s="13" t="s">
        <v>429</v>
      </c>
      <c r="D512" s="13" t="s">
        <v>81</v>
      </c>
      <c r="E512" s="13" t="s">
        <v>83</v>
      </c>
      <c r="F512" s="20">
        <f>F513</f>
        <v>2502.77</v>
      </c>
      <c r="G512" s="20">
        <f t="shared" si="99"/>
        <v>180.04</v>
      </c>
      <c r="H512" s="20">
        <f t="shared" si="99"/>
        <v>180.04</v>
      </c>
    </row>
    <row r="513" spans="1:8" ht="15.6">
      <c r="A513" s="16">
        <f t="shared" si="90"/>
        <v>507</v>
      </c>
      <c r="B513" s="12" t="s">
        <v>309</v>
      </c>
      <c r="C513" s="13" t="s">
        <v>429</v>
      </c>
      <c r="D513" s="13" t="s">
        <v>81</v>
      </c>
      <c r="E513" s="13" t="s">
        <v>310</v>
      </c>
      <c r="F513" s="20">
        <v>2502.77</v>
      </c>
      <c r="G513" s="20">
        <v>180.04</v>
      </c>
      <c r="H513" s="20">
        <v>180.04</v>
      </c>
    </row>
    <row r="514" spans="1:8" ht="46.8">
      <c r="A514" s="16">
        <f t="shared" si="90"/>
        <v>508</v>
      </c>
      <c r="B514" s="12" t="s">
        <v>408</v>
      </c>
      <c r="C514" s="13" t="s">
        <v>409</v>
      </c>
      <c r="D514" s="13"/>
      <c r="E514" s="13"/>
      <c r="F514" s="20">
        <f>F515</f>
        <v>930.91</v>
      </c>
      <c r="G514" s="20">
        <f t="shared" ref="G514:H517" si="100">G515</f>
        <v>11.53</v>
      </c>
      <c r="H514" s="20">
        <f t="shared" si="100"/>
        <v>11.53</v>
      </c>
    </row>
    <row r="515" spans="1:8" ht="31.2">
      <c r="A515" s="16">
        <f t="shared" si="90"/>
        <v>509</v>
      </c>
      <c r="B515" s="12" t="s">
        <v>99</v>
      </c>
      <c r="C515" s="13" t="s">
        <v>409</v>
      </c>
      <c r="D515" s="13" t="s">
        <v>71</v>
      </c>
      <c r="E515" s="13"/>
      <c r="F515" s="20">
        <f>F516</f>
        <v>930.91</v>
      </c>
      <c r="G515" s="20">
        <f t="shared" si="100"/>
        <v>11.53</v>
      </c>
      <c r="H515" s="20">
        <f t="shared" si="100"/>
        <v>11.53</v>
      </c>
    </row>
    <row r="516" spans="1:8" ht="15.6">
      <c r="A516" s="16">
        <f t="shared" si="90"/>
        <v>510</v>
      </c>
      <c r="B516" s="12" t="s">
        <v>9</v>
      </c>
      <c r="C516" s="13" t="s">
        <v>409</v>
      </c>
      <c r="D516" s="13" t="s">
        <v>81</v>
      </c>
      <c r="E516" s="13"/>
      <c r="F516" s="20">
        <f>F517</f>
        <v>930.91</v>
      </c>
      <c r="G516" s="20">
        <f t="shared" si="100"/>
        <v>11.53</v>
      </c>
      <c r="H516" s="20">
        <f t="shared" si="100"/>
        <v>11.53</v>
      </c>
    </row>
    <row r="517" spans="1:8" ht="15.6">
      <c r="A517" s="16">
        <f t="shared" si="90"/>
        <v>511</v>
      </c>
      <c r="B517" s="12" t="s">
        <v>5</v>
      </c>
      <c r="C517" s="13" t="s">
        <v>409</v>
      </c>
      <c r="D517" s="13" t="s">
        <v>81</v>
      </c>
      <c r="E517" s="13" t="s">
        <v>83</v>
      </c>
      <c r="F517" s="20">
        <f>F518</f>
        <v>930.91</v>
      </c>
      <c r="G517" s="20">
        <f t="shared" si="100"/>
        <v>11.53</v>
      </c>
      <c r="H517" s="20">
        <f t="shared" si="100"/>
        <v>11.53</v>
      </c>
    </row>
    <row r="518" spans="1:8" ht="15.6">
      <c r="A518" s="16">
        <f t="shared" si="90"/>
        <v>512</v>
      </c>
      <c r="B518" s="12" t="s">
        <v>309</v>
      </c>
      <c r="C518" s="13" t="s">
        <v>409</v>
      </c>
      <c r="D518" s="13" t="s">
        <v>81</v>
      </c>
      <c r="E518" s="13" t="s">
        <v>310</v>
      </c>
      <c r="F518" s="20">
        <v>930.91</v>
      </c>
      <c r="G518" s="20">
        <v>11.53</v>
      </c>
      <c r="H518" s="20">
        <v>11.53</v>
      </c>
    </row>
    <row r="519" spans="1:8" ht="15.6">
      <c r="A519" s="16">
        <f t="shared" si="90"/>
        <v>513</v>
      </c>
      <c r="B519" s="12" t="s">
        <v>137</v>
      </c>
      <c r="C519" s="13" t="s">
        <v>226</v>
      </c>
      <c r="D519" s="13"/>
      <c r="E519" s="13"/>
      <c r="F519" s="20">
        <f>F520+F546</f>
        <v>17680.93</v>
      </c>
      <c r="G519" s="20">
        <f>G520+G546</f>
        <v>13287.709999999997</v>
      </c>
      <c r="H519" s="20">
        <f>H520+H546</f>
        <v>13287.709999999997</v>
      </c>
    </row>
    <row r="520" spans="1:8" ht="15.6">
      <c r="A520" s="16">
        <f t="shared" si="90"/>
        <v>514</v>
      </c>
      <c r="B520" s="12" t="s">
        <v>138</v>
      </c>
      <c r="C520" s="13" t="s">
        <v>227</v>
      </c>
      <c r="D520" s="13"/>
      <c r="E520" s="13"/>
      <c r="F520" s="20">
        <f>F521+F526+F531+F541+F536</f>
        <v>16701.010000000002</v>
      </c>
      <c r="G520" s="20">
        <f>G521+G526+G531+G541</f>
        <v>12596.309999999998</v>
      </c>
      <c r="H520" s="20">
        <f>H521+H526+H531+H541</f>
        <v>12596.309999999998</v>
      </c>
    </row>
    <row r="521" spans="1:8" ht="46.8">
      <c r="A521" s="16">
        <f t="shared" ref="A521:A584" si="101">A520+1</f>
        <v>515</v>
      </c>
      <c r="B521" s="12" t="s">
        <v>139</v>
      </c>
      <c r="C521" s="13" t="s">
        <v>228</v>
      </c>
      <c r="D521" s="13"/>
      <c r="E521" s="13"/>
      <c r="F521" s="20">
        <f>F522</f>
        <v>12919.28</v>
      </c>
      <c r="G521" s="20">
        <f t="shared" ref="G521:H524" si="102">G522</f>
        <v>9691.8799999999992</v>
      </c>
      <c r="H521" s="20">
        <f t="shared" si="102"/>
        <v>9691.8799999999992</v>
      </c>
    </row>
    <row r="522" spans="1:8" ht="31.2">
      <c r="A522" s="16">
        <f t="shared" si="101"/>
        <v>516</v>
      </c>
      <c r="B522" s="12" t="s">
        <v>99</v>
      </c>
      <c r="C522" s="13" t="s">
        <v>228</v>
      </c>
      <c r="D522" s="13" t="s">
        <v>71</v>
      </c>
      <c r="E522" s="13"/>
      <c r="F522" s="20">
        <f>F523</f>
        <v>12919.28</v>
      </c>
      <c r="G522" s="20">
        <f t="shared" si="102"/>
        <v>9691.8799999999992</v>
      </c>
      <c r="H522" s="20">
        <f t="shared" si="102"/>
        <v>9691.8799999999992</v>
      </c>
    </row>
    <row r="523" spans="1:8" ht="15.6">
      <c r="A523" s="16">
        <f t="shared" si="101"/>
        <v>517</v>
      </c>
      <c r="B523" s="12" t="s">
        <v>7</v>
      </c>
      <c r="C523" s="13" t="s">
        <v>228</v>
      </c>
      <c r="D523" s="13" t="s">
        <v>72</v>
      </c>
      <c r="E523" s="13"/>
      <c r="F523" s="20">
        <f>F524</f>
        <v>12919.28</v>
      </c>
      <c r="G523" s="20">
        <f t="shared" si="102"/>
        <v>9691.8799999999992</v>
      </c>
      <c r="H523" s="20">
        <f t="shared" si="102"/>
        <v>9691.8799999999992</v>
      </c>
    </row>
    <row r="524" spans="1:8" ht="15.6">
      <c r="A524" s="16">
        <f t="shared" si="101"/>
        <v>518</v>
      </c>
      <c r="B524" s="12" t="s">
        <v>101</v>
      </c>
      <c r="C524" s="13" t="s">
        <v>228</v>
      </c>
      <c r="D524" s="13" t="s">
        <v>72</v>
      </c>
      <c r="E524" s="13" t="s">
        <v>60</v>
      </c>
      <c r="F524" s="20">
        <f>F525</f>
        <v>12919.28</v>
      </c>
      <c r="G524" s="20">
        <f t="shared" si="102"/>
        <v>9691.8799999999992</v>
      </c>
      <c r="H524" s="20">
        <f t="shared" si="102"/>
        <v>9691.8799999999992</v>
      </c>
    </row>
    <row r="525" spans="1:8" ht="15.6">
      <c r="A525" s="16">
        <f t="shared" si="101"/>
        <v>519</v>
      </c>
      <c r="B525" s="12" t="s">
        <v>67</v>
      </c>
      <c r="C525" s="13" t="s">
        <v>228</v>
      </c>
      <c r="D525" s="13" t="s">
        <v>72</v>
      </c>
      <c r="E525" s="13" t="s">
        <v>68</v>
      </c>
      <c r="F525" s="20">
        <v>12919.28</v>
      </c>
      <c r="G525" s="20">
        <v>9691.8799999999992</v>
      </c>
      <c r="H525" s="20">
        <v>9691.8799999999992</v>
      </c>
    </row>
    <row r="526" spans="1:8" ht="46.8">
      <c r="A526" s="16">
        <f t="shared" si="101"/>
        <v>520</v>
      </c>
      <c r="B526" s="12" t="s">
        <v>140</v>
      </c>
      <c r="C526" s="13" t="s">
        <v>229</v>
      </c>
      <c r="D526" s="13"/>
      <c r="E526" s="13"/>
      <c r="F526" s="20">
        <f>F527</f>
        <v>1707.29</v>
      </c>
      <c r="G526" s="20">
        <f t="shared" ref="G526:H529" si="103">G527</f>
        <v>1878.63</v>
      </c>
      <c r="H526" s="20">
        <f t="shared" si="103"/>
        <v>1878.63</v>
      </c>
    </row>
    <row r="527" spans="1:8" ht="31.2">
      <c r="A527" s="16">
        <f t="shared" si="101"/>
        <v>521</v>
      </c>
      <c r="B527" s="12" t="s">
        <v>99</v>
      </c>
      <c r="C527" s="13" t="s">
        <v>229</v>
      </c>
      <c r="D527" s="13" t="s">
        <v>71</v>
      </c>
      <c r="E527" s="13"/>
      <c r="F527" s="20">
        <f>F528</f>
        <v>1707.29</v>
      </c>
      <c r="G527" s="20">
        <f t="shared" si="103"/>
        <v>1878.63</v>
      </c>
      <c r="H527" s="20">
        <f t="shared" si="103"/>
        <v>1878.63</v>
      </c>
    </row>
    <row r="528" spans="1:8" ht="15.6">
      <c r="A528" s="16">
        <f t="shared" si="101"/>
        <v>522</v>
      </c>
      <c r="B528" s="12" t="s">
        <v>7</v>
      </c>
      <c r="C528" s="13" t="s">
        <v>229</v>
      </c>
      <c r="D528" s="13" t="s">
        <v>72</v>
      </c>
      <c r="E528" s="13"/>
      <c r="F528" s="20">
        <f>F529</f>
        <v>1707.29</v>
      </c>
      <c r="G528" s="20">
        <f t="shared" si="103"/>
        <v>1878.63</v>
      </c>
      <c r="H528" s="20">
        <f t="shared" si="103"/>
        <v>1878.63</v>
      </c>
    </row>
    <row r="529" spans="1:8" ht="15.6">
      <c r="A529" s="16">
        <f t="shared" si="101"/>
        <v>523</v>
      </c>
      <c r="B529" s="12" t="s">
        <v>101</v>
      </c>
      <c r="C529" s="13" t="s">
        <v>229</v>
      </c>
      <c r="D529" s="13" t="s">
        <v>72</v>
      </c>
      <c r="E529" s="13" t="s">
        <v>60</v>
      </c>
      <c r="F529" s="20">
        <f>F530</f>
        <v>1707.29</v>
      </c>
      <c r="G529" s="20">
        <f t="shared" si="103"/>
        <v>1878.63</v>
      </c>
      <c r="H529" s="20">
        <f t="shared" si="103"/>
        <v>1878.63</v>
      </c>
    </row>
    <row r="530" spans="1:8" ht="15.6">
      <c r="A530" s="16">
        <f t="shared" si="101"/>
        <v>524</v>
      </c>
      <c r="B530" s="12" t="s">
        <v>67</v>
      </c>
      <c r="C530" s="13" t="s">
        <v>229</v>
      </c>
      <c r="D530" s="13" t="s">
        <v>72</v>
      </c>
      <c r="E530" s="13" t="s">
        <v>68</v>
      </c>
      <c r="F530" s="20">
        <v>1707.29</v>
      </c>
      <c r="G530" s="20">
        <v>1878.63</v>
      </c>
      <c r="H530" s="20">
        <v>1878.63</v>
      </c>
    </row>
    <row r="531" spans="1:8" ht="46.8">
      <c r="A531" s="16">
        <f t="shared" si="101"/>
        <v>525</v>
      </c>
      <c r="B531" s="12" t="s">
        <v>141</v>
      </c>
      <c r="C531" s="13" t="s">
        <v>321</v>
      </c>
      <c r="D531" s="13"/>
      <c r="E531" s="13"/>
      <c r="F531" s="20">
        <f>F532</f>
        <v>1384.44</v>
      </c>
      <c r="G531" s="20">
        <f t="shared" ref="G531:H534" si="104">G532</f>
        <v>1025.8</v>
      </c>
      <c r="H531" s="20">
        <f t="shared" si="104"/>
        <v>1025.8</v>
      </c>
    </row>
    <row r="532" spans="1:8" ht="31.2">
      <c r="A532" s="16">
        <f t="shared" si="101"/>
        <v>526</v>
      </c>
      <c r="B532" s="12" t="s">
        <v>99</v>
      </c>
      <c r="C532" s="13" t="s">
        <v>321</v>
      </c>
      <c r="D532" s="13" t="s">
        <v>71</v>
      </c>
      <c r="E532" s="13"/>
      <c r="F532" s="20">
        <f>F533</f>
        <v>1384.44</v>
      </c>
      <c r="G532" s="20">
        <f t="shared" si="104"/>
        <v>1025.8</v>
      </c>
      <c r="H532" s="20">
        <f t="shared" si="104"/>
        <v>1025.8</v>
      </c>
    </row>
    <row r="533" spans="1:8" ht="15.6">
      <c r="A533" s="16">
        <f t="shared" si="101"/>
        <v>527</v>
      </c>
      <c r="B533" s="12" t="s">
        <v>7</v>
      </c>
      <c r="C533" s="13" t="s">
        <v>321</v>
      </c>
      <c r="D533" s="13" t="s">
        <v>72</v>
      </c>
      <c r="E533" s="13"/>
      <c r="F533" s="20">
        <f>F534</f>
        <v>1384.44</v>
      </c>
      <c r="G533" s="20">
        <f t="shared" si="104"/>
        <v>1025.8</v>
      </c>
      <c r="H533" s="20">
        <f t="shared" si="104"/>
        <v>1025.8</v>
      </c>
    </row>
    <row r="534" spans="1:8" ht="15.6">
      <c r="A534" s="16">
        <f t="shared" si="101"/>
        <v>528</v>
      </c>
      <c r="B534" s="12" t="s">
        <v>101</v>
      </c>
      <c r="C534" s="13" t="s">
        <v>321</v>
      </c>
      <c r="D534" s="13" t="s">
        <v>72</v>
      </c>
      <c r="E534" s="13" t="s">
        <v>60</v>
      </c>
      <c r="F534" s="20">
        <f>F535</f>
        <v>1384.44</v>
      </c>
      <c r="G534" s="20">
        <f t="shared" si="104"/>
        <v>1025.8</v>
      </c>
      <c r="H534" s="20">
        <f t="shared" si="104"/>
        <v>1025.8</v>
      </c>
    </row>
    <row r="535" spans="1:8" ht="15.6">
      <c r="A535" s="16">
        <f t="shared" si="101"/>
        <v>529</v>
      </c>
      <c r="B535" s="12" t="s">
        <v>67</v>
      </c>
      <c r="C535" s="13" t="s">
        <v>321</v>
      </c>
      <c r="D535" s="13" t="s">
        <v>72</v>
      </c>
      <c r="E535" s="13" t="s">
        <v>68</v>
      </c>
      <c r="F535" s="20">
        <v>1384.44</v>
      </c>
      <c r="G535" s="20">
        <v>1025.8</v>
      </c>
      <c r="H535" s="20">
        <v>1025.8</v>
      </c>
    </row>
    <row r="536" spans="1:8" ht="62.4">
      <c r="A536" s="16">
        <f t="shared" si="101"/>
        <v>530</v>
      </c>
      <c r="B536" s="21" t="s">
        <v>519</v>
      </c>
      <c r="C536" s="13" t="s">
        <v>520</v>
      </c>
      <c r="D536" s="13"/>
      <c r="E536" s="13"/>
      <c r="F536" s="20">
        <f>F537</f>
        <v>590</v>
      </c>
      <c r="G536" s="20"/>
      <c r="H536" s="20"/>
    </row>
    <row r="537" spans="1:8" ht="31.2">
      <c r="A537" s="16">
        <f t="shared" si="101"/>
        <v>531</v>
      </c>
      <c r="B537" s="12" t="s">
        <v>99</v>
      </c>
      <c r="C537" s="13" t="s">
        <v>520</v>
      </c>
      <c r="D537" s="13" t="s">
        <v>71</v>
      </c>
      <c r="E537" s="13"/>
      <c r="F537" s="20">
        <f>F538</f>
        <v>590</v>
      </c>
      <c r="G537" s="20"/>
      <c r="H537" s="20"/>
    </row>
    <row r="538" spans="1:8" ht="15.6">
      <c r="A538" s="16">
        <f t="shared" si="101"/>
        <v>532</v>
      </c>
      <c r="B538" s="12" t="s">
        <v>7</v>
      </c>
      <c r="C538" s="13" t="s">
        <v>520</v>
      </c>
      <c r="D538" s="13" t="s">
        <v>72</v>
      </c>
      <c r="E538" s="13"/>
      <c r="F538" s="20">
        <f>F539</f>
        <v>590</v>
      </c>
      <c r="G538" s="20"/>
      <c r="H538" s="20"/>
    </row>
    <row r="539" spans="1:8" ht="15.6">
      <c r="A539" s="16">
        <f t="shared" si="101"/>
        <v>533</v>
      </c>
      <c r="B539" s="12" t="s">
        <v>101</v>
      </c>
      <c r="C539" s="13" t="s">
        <v>520</v>
      </c>
      <c r="D539" s="13" t="s">
        <v>72</v>
      </c>
      <c r="E539" s="13" t="s">
        <v>60</v>
      </c>
      <c r="F539" s="20">
        <f>F540</f>
        <v>590</v>
      </c>
      <c r="G539" s="20"/>
      <c r="H539" s="20"/>
    </row>
    <row r="540" spans="1:8" ht="15.6">
      <c r="A540" s="16">
        <f t="shared" si="101"/>
        <v>534</v>
      </c>
      <c r="B540" s="12" t="s">
        <v>67</v>
      </c>
      <c r="C540" s="13" t="s">
        <v>520</v>
      </c>
      <c r="D540" s="13" t="s">
        <v>72</v>
      </c>
      <c r="E540" s="13" t="s">
        <v>68</v>
      </c>
      <c r="F540" s="20">
        <v>590</v>
      </c>
      <c r="G540" s="20"/>
      <c r="H540" s="20"/>
    </row>
    <row r="541" spans="1:8" ht="62.4">
      <c r="A541" s="16">
        <f t="shared" si="101"/>
        <v>535</v>
      </c>
      <c r="B541" s="12" t="s">
        <v>455</v>
      </c>
      <c r="C541" s="13" t="s">
        <v>456</v>
      </c>
      <c r="D541" s="13"/>
      <c r="E541" s="13"/>
      <c r="F541" s="20">
        <f>F542</f>
        <v>100</v>
      </c>
      <c r="G541" s="20">
        <f t="shared" ref="G541:H544" si="105">G542</f>
        <v>0</v>
      </c>
      <c r="H541" s="20">
        <f t="shared" si="105"/>
        <v>0</v>
      </c>
    </row>
    <row r="542" spans="1:8" ht="31.2">
      <c r="A542" s="16">
        <f t="shared" si="101"/>
        <v>536</v>
      </c>
      <c r="B542" s="12" t="s">
        <v>99</v>
      </c>
      <c r="C542" s="13" t="s">
        <v>456</v>
      </c>
      <c r="D542" s="13" t="s">
        <v>71</v>
      </c>
      <c r="E542" s="13"/>
      <c r="F542" s="20">
        <f>F543</f>
        <v>100</v>
      </c>
      <c r="G542" s="20">
        <f t="shared" si="105"/>
        <v>0</v>
      </c>
      <c r="H542" s="20">
        <f t="shared" si="105"/>
        <v>0</v>
      </c>
    </row>
    <row r="543" spans="1:8" ht="15.6">
      <c r="A543" s="16">
        <f t="shared" si="101"/>
        <v>537</v>
      </c>
      <c r="B543" s="12" t="s">
        <v>7</v>
      </c>
      <c r="C543" s="13" t="s">
        <v>456</v>
      </c>
      <c r="D543" s="13" t="s">
        <v>72</v>
      </c>
      <c r="E543" s="13"/>
      <c r="F543" s="20">
        <f>F544</f>
        <v>100</v>
      </c>
      <c r="G543" s="20">
        <f t="shared" si="105"/>
        <v>0</v>
      </c>
      <c r="H543" s="20">
        <f t="shared" si="105"/>
        <v>0</v>
      </c>
    </row>
    <row r="544" spans="1:8" ht="15.6">
      <c r="A544" s="16">
        <f t="shared" si="101"/>
        <v>538</v>
      </c>
      <c r="B544" s="12" t="s">
        <v>101</v>
      </c>
      <c r="C544" s="13" t="s">
        <v>456</v>
      </c>
      <c r="D544" s="13" t="s">
        <v>72</v>
      </c>
      <c r="E544" s="13" t="s">
        <v>60</v>
      </c>
      <c r="F544" s="20">
        <f>F545</f>
        <v>100</v>
      </c>
      <c r="G544" s="20">
        <f t="shared" si="105"/>
        <v>0</v>
      </c>
      <c r="H544" s="20">
        <f t="shared" si="105"/>
        <v>0</v>
      </c>
    </row>
    <row r="545" spans="1:8" ht="15.6">
      <c r="A545" s="16">
        <f t="shared" si="101"/>
        <v>539</v>
      </c>
      <c r="B545" s="12" t="s">
        <v>67</v>
      </c>
      <c r="C545" s="13" t="s">
        <v>456</v>
      </c>
      <c r="D545" s="13" t="s">
        <v>72</v>
      </c>
      <c r="E545" s="13" t="s">
        <v>68</v>
      </c>
      <c r="F545" s="20">
        <v>100</v>
      </c>
      <c r="G545" s="20"/>
      <c r="H545" s="20"/>
    </row>
    <row r="546" spans="1:8" ht="15.6">
      <c r="A546" s="16">
        <f t="shared" si="101"/>
        <v>540</v>
      </c>
      <c r="B546" s="12" t="s">
        <v>142</v>
      </c>
      <c r="C546" s="13" t="s">
        <v>230</v>
      </c>
      <c r="D546" s="13"/>
      <c r="E546" s="13"/>
      <c r="F546" s="20">
        <f>F547+F552+F557+F562</f>
        <v>979.92</v>
      </c>
      <c r="G546" s="20">
        <f>G547+G552+G557+G562</f>
        <v>691.4</v>
      </c>
      <c r="H546" s="20">
        <f>H547+H552+H557+H562</f>
        <v>691.4</v>
      </c>
    </row>
    <row r="547" spans="1:8" ht="62.4">
      <c r="A547" s="16">
        <f t="shared" si="101"/>
        <v>541</v>
      </c>
      <c r="B547" s="12" t="s">
        <v>143</v>
      </c>
      <c r="C547" s="13" t="s">
        <v>231</v>
      </c>
      <c r="D547" s="13"/>
      <c r="E547" s="13"/>
      <c r="F547" s="20">
        <f>F548</f>
        <v>230.57</v>
      </c>
      <c r="G547" s="20">
        <f t="shared" ref="G547:H550" si="106">G548</f>
        <v>130.35</v>
      </c>
      <c r="H547" s="20">
        <f t="shared" si="106"/>
        <v>130.35</v>
      </c>
    </row>
    <row r="548" spans="1:8" ht="31.2">
      <c r="A548" s="16">
        <f t="shared" si="101"/>
        <v>542</v>
      </c>
      <c r="B548" s="12" t="s">
        <v>99</v>
      </c>
      <c r="C548" s="13" t="s">
        <v>231</v>
      </c>
      <c r="D548" s="13" t="s">
        <v>71</v>
      </c>
      <c r="E548" s="13"/>
      <c r="F548" s="20">
        <f>F549</f>
        <v>230.57</v>
      </c>
      <c r="G548" s="20">
        <f t="shared" si="106"/>
        <v>130.35</v>
      </c>
      <c r="H548" s="20">
        <f t="shared" si="106"/>
        <v>130.35</v>
      </c>
    </row>
    <row r="549" spans="1:8" ht="15.6">
      <c r="A549" s="16">
        <f t="shared" si="101"/>
        <v>543</v>
      </c>
      <c r="B549" s="12" t="s">
        <v>7</v>
      </c>
      <c r="C549" s="13" t="s">
        <v>231</v>
      </c>
      <c r="D549" s="13" t="s">
        <v>72</v>
      </c>
      <c r="E549" s="13"/>
      <c r="F549" s="20">
        <f>F550</f>
        <v>230.57</v>
      </c>
      <c r="G549" s="20">
        <f t="shared" si="106"/>
        <v>130.35</v>
      </c>
      <c r="H549" s="20">
        <f t="shared" si="106"/>
        <v>130.35</v>
      </c>
    </row>
    <row r="550" spans="1:8" ht="15.6">
      <c r="A550" s="16">
        <f t="shared" si="101"/>
        <v>544</v>
      </c>
      <c r="B550" s="12" t="s">
        <v>101</v>
      </c>
      <c r="C550" s="13" t="s">
        <v>231</v>
      </c>
      <c r="D550" s="13" t="s">
        <v>72</v>
      </c>
      <c r="E550" s="13" t="s">
        <v>60</v>
      </c>
      <c r="F550" s="20">
        <f>F551</f>
        <v>230.57</v>
      </c>
      <c r="G550" s="20">
        <f t="shared" si="106"/>
        <v>130.35</v>
      </c>
      <c r="H550" s="20">
        <f t="shared" si="106"/>
        <v>130.35</v>
      </c>
    </row>
    <row r="551" spans="1:8" ht="15.6">
      <c r="A551" s="16">
        <f t="shared" si="101"/>
        <v>545</v>
      </c>
      <c r="B551" s="12" t="s">
        <v>67</v>
      </c>
      <c r="C551" s="13" t="s">
        <v>231</v>
      </c>
      <c r="D551" s="13" t="s">
        <v>72</v>
      </c>
      <c r="E551" s="13" t="s">
        <v>68</v>
      </c>
      <c r="F551" s="20">
        <v>230.57</v>
      </c>
      <c r="G551" s="20">
        <v>130.35</v>
      </c>
      <c r="H551" s="20">
        <v>130.35</v>
      </c>
    </row>
    <row r="552" spans="1:8" ht="62.4">
      <c r="A552" s="16">
        <f t="shared" si="101"/>
        <v>546</v>
      </c>
      <c r="B552" s="12" t="s">
        <v>144</v>
      </c>
      <c r="C552" s="13" t="s">
        <v>232</v>
      </c>
      <c r="D552" s="13"/>
      <c r="E552" s="13"/>
      <c r="F552" s="20">
        <f>F553</f>
        <v>16.850000000000001</v>
      </c>
      <c r="G552" s="20">
        <f t="shared" ref="G552:H555" si="107">G553</f>
        <v>28.55</v>
      </c>
      <c r="H552" s="20">
        <f t="shared" si="107"/>
        <v>28.55</v>
      </c>
    </row>
    <row r="553" spans="1:8" ht="31.2">
      <c r="A553" s="16">
        <f t="shared" si="101"/>
        <v>547</v>
      </c>
      <c r="B553" s="12" t="s">
        <v>99</v>
      </c>
      <c r="C553" s="13" t="s">
        <v>232</v>
      </c>
      <c r="D553" s="13" t="s">
        <v>71</v>
      </c>
      <c r="E553" s="13"/>
      <c r="F553" s="20">
        <f>F554</f>
        <v>16.850000000000001</v>
      </c>
      <c r="G553" s="20">
        <f t="shared" si="107"/>
        <v>28.55</v>
      </c>
      <c r="H553" s="20">
        <f t="shared" si="107"/>
        <v>28.55</v>
      </c>
    </row>
    <row r="554" spans="1:8" ht="15.6">
      <c r="A554" s="16">
        <f t="shared" si="101"/>
        <v>548</v>
      </c>
      <c r="B554" s="12" t="s">
        <v>7</v>
      </c>
      <c r="C554" s="13" t="s">
        <v>232</v>
      </c>
      <c r="D554" s="13" t="s">
        <v>72</v>
      </c>
      <c r="E554" s="13"/>
      <c r="F554" s="20">
        <f>F555</f>
        <v>16.850000000000001</v>
      </c>
      <c r="G554" s="20">
        <f t="shared" si="107"/>
        <v>28.55</v>
      </c>
      <c r="H554" s="20">
        <f t="shared" si="107"/>
        <v>28.55</v>
      </c>
    </row>
    <row r="555" spans="1:8" ht="15.6">
      <c r="A555" s="16">
        <f t="shared" si="101"/>
        <v>549</v>
      </c>
      <c r="B555" s="12" t="s">
        <v>101</v>
      </c>
      <c r="C555" s="13" t="s">
        <v>232</v>
      </c>
      <c r="D555" s="13" t="s">
        <v>72</v>
      </c>
      <c r="E555" s="13" t="s">
        <v>60</v>
      </c>
      <c r="F555" s="20">
        <f>F556</f>
        <v>16.850000000000001</v>
      </c>
      <c r="G555" s="20">
        <f t="shared" si="107"/>
        <v>28.55</v>
      </c>
      <c r="H555" s="20">
        <f t="shared" si="107"/>
        <v>28.55</v>
      </c>
    </row>
    <row r="556" spans="1:8" ht="15.6">
      <c r="A556" s="16">
        <f t="shared" si="101"/>
        <v>550</v>
      </c>
      <c r="B556" s="12" t="s">
        <v>67</v>
      </c>
      <c r="C556" s="13" t="s">
        <v>232</v>
      </c>
      <c r="D556" s="13" t="s">
        <v>72</v>
      </c>
      <c r="E556" s="13" t="s">
        <v>68</v>
      </c>
      <c r="F556" s="20">
        <v>16.850000000000001</v>
      </c>
      <c r="G556" s="20">
        <v>28.55</v>
      </c>
      <c r="H556" s="20">
        <v>28.55</v>
      </c>
    </row>
    <row r="557" spans="1:8" ht="62.4">
      <c r="A557" s="16">
        <f t="shared" si="101"/>
        <v>551</v>
      </c>
      <c r="B557" s="12" t="s">
        <v>348</v>
      </c>
      <c r="C557" s="13" t="s">
        <v>335</v>
      </c>
      <c r="D557" s="13"/>
      <c r="E557" s="13"/>
      <c r="F557" s="20">
        <f>F558</f>
        <v>220</v>
      </c>
      <c r="G557" s="20">
        <f t="shared" ref="G557:H560" si="108">G558</f>
        <v>20</v>
      </c>
      <c r="H557" s="20">
        <f t="shared" si="108"/>
        <v>20</v>
      </c>
    </row>
    <row r="558" spans="1:8" ht="31.2">
      <c r="A558" s="16">
        <f t="shared" si="101"/>
        <v>552</v>
      </c>
      <c r="B558" s="12" t="s">
        <v>99</v>
      </c>
      <c r="C558" s="13" t="s">
        <v>335</v>
      </c>
      <c r="D558" s="13" t="s">
        <v>71</v>
      </c>
      <c r="E558" s="13"/>
      <c r="F558" s="20">
        <f>F559</f>
        <v>220</v>
      </c>
      <c r="G558" s="20">
        <f t="shared" si="108"/>
        <v>20</v>
      </c>
      <c r="H558" s="20">
        <f t="shared" si="108"/>
        <v>20</v>
      </c>
    </row>
    <row r="559" spans="1:8" ht="15.6">
      <c r="A559" s="16">
        <f t="shared" si="101"/>
        <v>553</v>
      </c>
      <c r="B559" s="12" t="s">
        <v>7</v>
      </c>
      <c r="C559" s="13" t="s">
        <v>335</v>
      </c>
      <c r="D559" s="13" t="s">
        <v>72</v>
      </c>
      <c r="E559" s="13"/>
      <c r="F559" s="20">
        <f>F560</f>
        <v>220</v>
      </c>
      <c r="G559" s="20">
        <f t="shared" si="108"/>
        <v>20</v>
      </c>
      <c r="H559" s="20">
        <f t="shared" si="108"/>
        <v>20</v>
      </c>
    </row>
    <row r="560" spans="1:8" ht="15.6">
      <c r="A560" s="16">
        <f t="shared" si="101"/>
        <v>554</v>
      </c>
      <c r="B560" s="12" t="s">
        <v>101</v>
      </c>
      <c r="C560" s="13" t="s">
        <v>335</v>
      </c>
      <c r="D560" s="13" t="s">
        <v>72</v>
      </c>
      <c r="E560" s="13" t="s">
        <v>60</v>
      </c>
      <c r="F560" s="20">
        <f>F561</f>
        <v>220</v>
      </c>
      <c r="G560" s="20">
        <f t="shared" si="108"/>
        <v>20</v>
      </c>
      <c r="H560" s="20">
        <f t="shared" si="108"/>
        <v>20</v>
      </c>
    </row>
    <row r="561" spans="1:8" ht="15.6">
      <c r="A561" s="16">
        <f t="shared" si="101"/>
        <v>555</v>
      </c>
      <c r="B561" s="12" t="s">
        <v>67</v>
      </c>
      <c r="C561" s="13" t="s">
        <v>335</v>
      </c>
      <c r="D561" s="13" t="s">
        <v>72</v>
      </c>
      <c r="E561" s="13" t="s">
        <v>68</v>
      </c>
      <c r="F561" s="20">
        <v>220</v>
      </c>
      <c r="G561" s="20">
        <v>20</v>
      </c>
      <c r="H561" s="20">
        <v>20</v>
      </c>
    </row>
    <row r="562" spans="1:8" ht="62.4">
      <c r="A562" s="16">
        <f t="shared" si="101"/>
        <v>556</v>
      </c>
      <c r="B562" s="12" t="s">
        <v>477</v>
      </c>
      <c r="C562" s="13" t="s">
        <v>476</v>
      </c>
      <c r="D562" s="13"/>
      <c r="E562" s="13"/>
      <c r="F562" s="20">
        <f>F563</f>
        <v>512.5</v>
      </c>
      <c r="G562" s="20">
        <f t="shared" ref="G562:H565" si="109">G563</f>
        <v>512.5</v>
      </c>
      <c r="H562" s="20">
        <f t="shared" si="109"/>
        <v>512.5</v>
      </c>
    </row>
    <row r="563" spans="1:8" ht="31.2">
      <c r="A563" s="16">
        <f t="shared" si="101"/>
        <v>557</v>
      </c>
      <c r="B563" s="12" t="s">
        <v>99</v>
      </c>
      <c r="C563" s="13" t="s">
        <v>476</v>
      </c>
      <c r="D563" s="13" t="s">
        <v>71</v>
      </c>
      <c r="E563" s="13"/>
      <c r="F563" s="20">
        <f>F564</f>
        <v>512.5</v>
      </c>
      <c r="G563" s="20">
        <f t="shared" si="109"/>
        <v>512.5</v>
      </c>
      <c r="H563" s="20">
        <f t="shared" si="109"/>
        <v>512.5</v>
      </c>
    </row>
    <row r="564" spans="1:8" ht="15.6">
      <c r="A564" s="16">
        <f t="shared" si="101"/>
        <v>558</v>
      </c>
      <c r="B564" s="12" t="s">
        <v>7</v>
      </c>
      <c r="C564" s="13" t="s">
        <v>476</v>
      </c>
      <c r="D564" s="13" t="s">
        <v>72</v>
      </c>
      <c r="E564" s="13"/>
      <c r="F564" s="20">
        <f>F565</f>
        <v>512.5</v>
      </c>
      <c r="G564" s="20">
        <f t="shared" si="109"/>
        <v>512.5</v>
      </c>
      <c r="H564" s="20">
        <f t="shared" si="109"/>
        <v>512.5</v>
      </c>
    </row>
    <row r="565" spans="1:8" ht="15.6">
      <c r="A565" s="16">
        <f t="shared" si="101"/>
        <v>559</v>
      </c>
      <c r="B565" s="12" t="s">
        <v>101</v>
      </c>
      <c r="C565" s="13" t="s">
        <v>476</v>
      </c>
      <c r="D565" s="13" t="s">
        <v>72</v>
      </c>
      <c r="E565" s="13" t="s">
        <v>60</v>
      </c>
      <c r="F565" s="20">
        <f>F566</f>
        <v>512.5</v>
      </c>
      <c r="G565" s="20">
        <f t="shared" si="109"/>
        <v>512.5</v>
      </c>
      <c r="H565" s="20">
        <f t="shared" si="109"/>
        <v>512.5</v>
      </c>
    </row>
    <row r="566" spans="1:8" ht="15.6">
      <c r="A566" s="16">
        <f t="shared" si="101"/>
        <v>560</v>
      </c>
      <c r="B566" s="12" t="s">
        <v>67</v>
      </c>
      <c r="C566" s="13" t="s">
        <v>476</v>
      </c>
      <c r="D566" s="13" t="s">
        <v>72</v>
      </c>
      <c r="E566" s="13" t="s">
        <v>68</v>
      </c>
      <c r="F566" s="20">
        <v>512.5</v>
      </c>
      <c r="G566" s="20">
        <v>512.5</v>
      </c>
      <c r="H566" s="20">
        <v>512.5</v>
      </c>
    </row>
    <row r="567" spans="1:8" ht="31.2">
      <c r="A567" s="16">
        <f t="shared" si="101"/>
        <v>561</v>
      </c>
      <c r="B567" s="12" t="s">
        <v>404</v>
      </c>
      <c r="C567" s="13" t="s">
        <v>233</v>
      </c>
      <c r="D567" s="13"/>
      <c r="E567" s="13"/>
      <c r="F567" s="20">
        <f>F568+F579</f>
        <v>13263.609999999999</v>
      </c>
      <c r="G567" s="20">
        <f>G568+G579</f>
        <v>2422.4</v>
      </c>
      <c r="H567" s="20">
        <f>H568+H579</f>
        <v>2422.4</v>
      </c>
    </row>
    <row r="568" spans="1:8" ht="31.2">
      <c r="A568" s="16">
        <f t="shared" si="101"/>
        <v>562</v>
      </c>
      <c r="B568" s="12" t="s">
        <v>472</v>
      </c>
      <c r="C568" s="13" t="s">
        <v>474</v>
      </c>
      <c r="D568" s="13"/>
      <c r="E568" s="13"/>
      <c r="F568" s="20">
        <f>F569+F575</f>
        <v>11541.21</v>
      </c>
      <c r="G568" s="20">
        <f t="shared" ref="G568:H572" si="110">G569</f>
        <v>700</v>
      </c>
      <c r="H568" s="20">
        <f t="shared" si="110"/>
        <v>700</v>
      </c>
    </row>
    <row r="569" spans="1:8" ht="62.4">
      <c r="A569" s="16">
        <f t="shared" si="101"/>
        <v>563</v>
      </c>
      <c r="B569" s="12" t="s">
        <v>473</v>
      </c>
      <c r="C569" s="13" t="s">
        <v>475</v>
      </c>
      <c r="D569" s="13"/>
      <c r="E569" s="13"/>
      <c r="F569" s="20">
        <f>F570</f>
        <v>129.41</v>
      </c>
      <c r="G569" s="20">
        <f t="shared" si="110"/>
        <v>700</v>
      </c>
      <c r="H569" s="20">
        <f t="shared" si="110"/>
        <v>700</v>
      </c>
    </row>
    <row r="570" spans="1:8" ht="15.6">
      <c r="A570" s="16">
        <f t="shared" si="101"/>
        <v>564</v>
      </c>
      <c r="B570" s="12" t="s">
        <v>97</v>
      </c>
      <c r="C570" s="13" t="s">
        <v>475</v>
      </c>
      <c r="D570" s="13" t="s">
        <v>25</v>
      </c>
      <c r="E570" s="13"/>
      <c r="F570" s="20">
        <f>F571</f>
        <v>129.41</v>
      </c>
      <c r="G570" s="20">
        <f t="shared" si="110"/>
        <v>700</v>
      </c>
      <c r="H570" s="20">
        <f t="shared" si="110"/>
        <v>700</v>
      </c>
    </row>
    <row r="571" spans="1:8" ht="31.2">
      <c r="A571" s="16">
        <f t="shared" si="101"/>
        <v>565</v>
      </c>
      <c r="B571" s="12" t="s">
        <v>3</v>
      </c>
      <c r="C571" s="13" t="s">
        <v>475</v>
      </c>
      <c r="D571" s="13" t="s">
        <v>82</v>
      </c>
      <c r="E571" s="13"/>
      <c r="F571" s="20">
        <f>F572</f>
        <v>129.41</v>
      </c>
      <c r="G571" s="20">
        <f t="shared" si="110"/>
        <v>700</v>
      </c>
      <c r="H571" s="20">
        <f t="shared" si="110"/>
        <v>700</v>
      </c>
    </row>
    <row r="572" spans="1:8" ht="15.6">
      <c r="A572" s="16">
        <f t="shared" si="101"/>
        <v>566</v>
      </c>
      <c r="B572" s="12" t="s">
        <v>102</v>
      </c>
      <c r="C572" s="13" t="s">
        <v>475</v>
      </c>
      <c r="D572" s="13" t="s">
        <v>82</v>
      </c>
      <c r="E572" s="13" t="s">
        <v>87</v>
      </c>
      <c r="F572" s="20">
        <f>F573</f>
        <v>129.41</v>
      </c>
      <c r="G572" s="20">
        <f t="shared" si="110"/>
        <v>700</v>
      </c>
      <c r="H572" s="20">
        <f t="shared" si="110"/>
        <v>700</v>
      </c>
    </row>
    <row r="573" spans="1:8" ht="15.6">
      <c r="A573" s="16">
        <f t="shared" si="101"/>
        <v>567</v>
      </c>
      <c r="B573" s="12" t="s">
        <v>89</v>
      </c>
      <c r="C573" s="13" t="s">
        <v>475</v>
      </c>
      <c r="D573" s="13" t="s">
        <v>82</v>
      </c>
      <c r="E573" s="13" t="s">
        <v>90</v>
      </c>
      <c r="F573" s="20">
        <v>129.41</v>
      </c>
      <c r="G573" s="20">
        <v>700</v>
      </c>
      <c r="H573" s="20">
        <v>700</v>
      </c>
    </row>
    <row r="574" spans="1:8" ht="78">
      <c r="A574" s="16">
        <f t="shared" si="101"/>
        <v>568</v>
      </c>
      <c r="B574" s="24" t="s">
        <v>525</v>
      </c>
      <c r="C574" s="23" t="s">
        <v>526</v>
      </c>
      <c r="D574" s="13"/>
      <c r="E574" s="13"/>
      <c r="F574" s="20"/>
      <c r="G574" s="20"/>
      <c r="H574" s="20"/>
    </row>
    <row r="575" spans="1:8" ht="15.6">
      <c r="A575" s="16">
        <f t="shared" si="101"/>
        <v>569</v>
      </c>
      <c r="B575" s="12" t="s">
        <v>97</v>
      </c>
      <c r="C575" s="23" t="s">
        <v>526</v>
      </c>
      <c r="D575" s="13" t="s">
        <v>25</v>
      </c>
      <c r="E575" s="13"/>
      <c r="F575" s="20">
        <f>F576</f>
        <v>11411.8</v>
      </c>
      <c r="G575" s="20"/>
      <c r="H575" s="20"/>
    </row>
    <row r="576" spans="1:8" ht="31.2">
      <c r="A576" s="16">
        <f t="shared" si="101"/>
        <v>570</v>
      </c>
      <c r="B576" s="12" t="s">
        <v>3</v>
      </c>
      <c r="C576" s="23" t="s">
        <v>526</v>
      </c>
      <c r="D576" s="13" t="s">
        <v>82</v>
      </c>
      <c r="E576" s="13"/>
      <c r="F576" s="20">
        <f>F577</f>
        <v>11411.8</v>
      </c>
      <c r="G576" s="20"/>
      <c r="H576" s="20"/>
    </row>
    <row r="577" spans="1:8" ht="15.6">
      <c r="A577" s="16">
        <f t="shared" si="101"/>
        <v>571</v>
      </c>
      <c r="B577" s="12" t="s">
        <v>102</v>
      </c>
      <c r="C577" s="23" t="s">
        <v>526</v>
      </c>
      <c r="D577" s="13" t="s">
        <v>82</v>
      </c>
      <c r="E577" s="13" t="s">
        <v>87</v>
      </c>
      <c r="F577" s="20">
        <f>F578</f>
        <v>11411.8</v>
      </c>
      <c r="G577" s="20"/>
      <c r="H577" s="20"/>
    </row>
    <row r="578" spans="1:8" ht="15.6">
      <c r="A578" s="16">
        <f t="shared" si="101"/>
        <v>572</v>
      </c>
      <c r="B578" s="12" t="s">
        <v>89</v>
      </c>
      <c r="C578" s="23" t="s">
        <v>526</v>
      </c>
      <c r="D578" s="13" t="s">
        <v>82</v>
      </c>
      <c r="E578" s="13" t="s">
        <v>90</v>
      </c>
      <c r="F578" s="20">
        <v>11411.8</v>
      </c>
      <c r="G578" s="20"/>
      <c r="H578" s="20"/>
    </row>
    <row r="579" spans="1:8" ht="31.2">
      <c r="A579" s="16">
        <f t="shared" si="101"/>
        <v>573</v>
      </c>
      <c r="B579" s="12" t="s">
        <v>405</v>
      </c>
      <c r="C579" s="13" t="s">
        <v>406</v>
      </c>
      <c r="D579" s="13"/>
      <c r="E579" s="13"/>
      <c r="F579" s="20">
        <f>F580+F585+F590</f>
        <v>1722.4</v>
      </c>
      <c r="G579" s="20">
        <f>G580+G585+G590</f>
        <v>1722.4</v>
      </c>
      <c r="H579" s="20">
        <f>H580+H585+H590</f>
        <v>1722.4</v>
      </c>
    </row>
    <row r="580" spans="1:8" ht="93.6">
      <c r="A580" s="16">
        <f t="shared" si="101"/>
        <v>574</v>
      </c>
      <c r="B580" s="12" t="s">
        <v>466</v>
      </c>
      <c r="C580" s="13" t="s">
        <v>407</v>
      </c>
      <c r="D580" s="13"/>
      <c r="E580" s="13"/>
      <c r="F580" s="20">
        <f>F581</f>
        <v>30</v>
      </c>
      <c r="G580" s="20">
        <f t="shared" ref="G580:H583" si="111">G581</f>
        <v>30</v>
      </c>
      <c r="H580" s="20">
        <f t="shared" si="111"/>
        <v>30</v>
      </c>
    </row>
    <row r="581" spans="1:8" ht="15.6">
      <c r="A581" s="16">
        <f t="shared" si="101"/>
        <v>575</v>
      </c>
      <c r="B581" s="12" t="s">
        <v>94</v>
      </c>
      <c r="C581" s="13" t="s">
        <v>407</v>
      </c>
      <c r="D581" s="13" t="s">
        <v>39</v>
      </c>
      <c r="E581" s="13"/>
      <c r="F581" s="20">
        <f>F582</f>
        <v>30</v>
      </c>
      <c r="G581" s="20">
        <f t="shared" si="111"/>
        <v>30</v>
      </c>
      <c r="H581" s="20">
        <f t="shared" si="111"/>
        <v>30</v>
      </c>
    </row>
    <row r="582" spans="1:8" ht="31.2">
      <c r="A582" s="16">
        <f t="shared" si="101"/>
        <v>576</v>
      </c>
      <c r="B582" s="12" t="s">
        <v>95</v>
      </c>
      <c r="C582" s="13" t="s">
        <v>407</v>
      </c>
      <c r="D582" s="13" t="s">
        <v>66</v>
      </c>
      <c r="E582" s="13"/>
      <c r="F582" s="20">
        <f>F583</f>
        <v>30</v>
      </c>
      <c r="G582" s="20">
        <f t="shared" si="111"/>
        <v>30</v>
      </c>
      <c r="H582" s="20">
        <f t="shared" si="111"/>
        <v>30</v>
      </c>
    </row>
    <row r="583" spans="1:8" ht="15.6">
      <c r="A583" s="16">
        <f t="shared" si="101"/>
        <v>577</v>
      </c>
      <c r="B583" s="12" t="s">
        <v>102</v>
      </c>
      <c r="C583" s="13" t="s">
        <v>407</v>
      </c>
      <c r="D583" s="13" t="s">
        <v>66</v>
      </c>
      <c r="E583" s="13" t="s">
        <v>87</v>
      </c>
      <c r="F583" s="20">
        <f>F584</f>
        <v>30</v>
      </c>
      <c r="G583" s="20">
        <f t="shared" si="111"/>
        <v>30</v>
      </c>
      <c r="H583" s="20">
        <f t="shared" si="111"/>
        <v>30</v>
      </c>
    </row>
    <row r="584" spans="1:8" ht="15.6">
      <c r="A584" s="16">
        <f t="shared" si="101"/>
        <v>578</v>
      </c>
      <c r="B584" s="12" t="s">
        <v>89</v>
      </c>
      <c r="C584" s="13" t="s">
        <v>407</v>
      </c>
      <c r="D584" s="13" t="s">
        <v>66</v>
      </c>
      <c r="E584" s="13" t="s">
        <v>90</v>
      </c>
      <c r="F584" s="20">
        <v>30</v>
      </c>
      <c r="G584" s="20">
        <v>30</v>
      </c>
      <c r="H584" s="20">
        <v>30</v>
      </c>
    </row>
    <row r="585" spans="1:8" ht="62.4">
      <c r="A585" s="16">
        <f t="shared" ref="A585:A648" si="112">A584+1</f>
        <v>579</v>
      </c>
      <c r="B585" s="12" t="s">
        <v>465</v>
      </c>
      <c r="C585" s="13" t="s">
        <v>427</v>
      </c>
      <c r="D585" s="13"/>
      <c r="E585" s="13"/>
      <c r="F585" s="20">
        <f>F586</f>
        <v>70</v>
      </c>
      <c r="G585" s="20">
        <f t="shared" ref="G585:H588" si="113">G586</f>
        <v>70</v>
      </c>
      <c r="H585" s="20">
        <f t="shared" si="113"/>
        <v>70</v>
      </c>
    </row>
    <row r="586" spans="1:8" ht="15.6">
      <c r="A586" s="16">
        <f t="shared" si="112"/>
        <v>580</v>
      </c>
      <c r="B586" s="12" t="s">
        <v>94</v>
      </c>
      <c r="C586" s="13" t="s">
        <v>427</v>
      </c>
      <c r="D586" s="13" t="s">
        <v>39</v>
      </c>
      <c r="E586" s="13"/>
      <c r="F586" s="20">
        <f>F587</f>
        <v>70</v>
      </c>
      <c r="G586" s="20">
        <f t="shared" si="113"/>
        <v>70</v>
      </c>
      <c r="H586" s="20">
        <f t="shared" si="113"/>
        <v>70</v>
      </c>
    </row>
    <row r="587" spans="1:8" ht="31.2">
      <c r="A587" s="16">
        <f t="shared" si="112"/>
        <v>581</v>
      </c>
      <c r="B587" s="12" t="s">
        <v>95</v>
      </c>
      <c r="C587" s="13" t="s">
        <v>427</v>
      </c>
      <c r="D587" s="13" t="s">
        <v>66</v>
      </c>
      <c r="E587" s="13"/>
      <c r="F587" s="20">
        <f>F588</f>
        <v>70</v>
      </c>
      <c r="G587" s="20">
        <f t="shared" si="113"/>
        <v>70</v>
      </c>
      <c r="H587" s="20">
        <f t="shared" si="113"/>
        <v>70</v>
      </c>
    </row>
    <row r="588" spans="1:8" ht="15.6">
      <c r="A588" s="16">
        <f t="shared" si="112"/>
        <v>582</v>
      </c>
      <c r="B588" s="12" t="s">
        <v>102</v>
      </c>
      <c r="C588" s="13" t="s">
        <v>427</v>
      </c>
      <c r="D588" s="13" t="s">
        <v>66</v>
      </c>
      <c r="E588" s="13" t="s">
        <v>87</v>
      </c>
      <c r="F588" s="20">
        <f>F589</f>
        <v>70</v>
      </c>
      <c r="G588" s="20">
        <f t="shared" si="113"/>
        <v>70</v>
      </c>
      <c r="H588" s="20">
        <f t="shared" si="113"/>
        <v>70</v>
      </c>
    </row>
    <row r="589" spans="1:8" ht="15.6">
      <c r="A589" s="16">
        <f t="shared" si="112"/>
        <v>583</v>
      </c>
      <c r="B589" s="12" t="s">
        <v>89</v>
      </c>
      <c r="C589" s="13" t="s">
        <v>427</v>
      </c>
      <c r="D589" s="13" t="s">
        <v>66</v>
      </c>
      <c r="E589" s="13" t="s">
        <v>90</v>
      </c>
      <c r="F589" s="20">
        <v>70</v>
      </c>
      <c r="G589" s="20">
        <v>70</v>
      </c>
      <c r="H589" s="20">
        <v>70</v>
      </c>
    </row>
    <row r="590" spans="1:8" ht="78">
      <c r="A590" s="16">
        <f t="shared" si="112"/>
        <v>584</v>
      </c>
      <c r="B590" s="12" t="s">
        <v>467</v>
      </c>
      <c r="C590" s="13" t="s">
        <v>447</v>
      </c>
      <c r="D590" s="13"/>
      <c r="E590" s="13"/>
      <c r="F590" s="20">
        <f>F591</f>
        <v>1622.4</v>
      </c>
      <c r="G590" s="20">
        <f t="shared" ref="G590:H593" si="114">G591</f>
        <v>1622.4</v>
      </c>
      <c r="H590" s="20">
        <f t="shared" si="114"/>
        <v>1622.4</v>
      </c>
    </row>
    <row r="591" spans="1:8" ht="15.6">
      <c r="A591" s="16">
        <f t="shared" si="112"/>
        <v>585</v>
      </c>
      <c r="B591" s="12" t="s">
        <v>97</v>
      </c>
      <c r="C591" s="13" t="s">
        <v>447</v>
      </c>
      <c r="D591" s="13" t="s">
        <v>25</v>
      </c>
      <c r="E591" s="13"/>
      <c r="F591" s="20">
        <f>F592</f>
        <v>1622.4</v>
      </c>
      <c r="G591" s="20">
        <f t="shared" si="114"/>
        <v>1622.4</v>
      </c>
      <c r="H591" s="20">
        <f t="shared" si="114"/>
        <v>1622.4</v>
      </c>
    </row>
    <row r="592" spans="1:8" ht="31.2">
      <c r="A592" s="16">
        <f t="shared" si="112"/>
        <v>586</v>
      </c>
      <c r="B592" s="12" t="s">
        <v>3</v>
      </c>
      <c r="C592" s="13" t="s">
        <v>447</v>
      </c>
      <c r="D592" s="13" t="s">
        <v>82</v>
      </c>
      <c r="E592" s="13"/>
      <c r="F592" s="20">
        <f>F593</f>
        <v>1622.4</v>
      </c>
      <c r="G592" s="20">
        <f t="shared" si="114"/>
        <v>1622.4</v>
      </c>
      <c r="H592" s="20">
        <f t="shared" si="114"/>
        <v>1622.4</v>
      </c>
    </row>
    <row r="593" spans="1:8" ht="15.6">
      <c r="A593" s="16">
        <f t="shared" si="112"/>
        <v>587</v>
      </c>
      <c r="B593" s="12" t="s">
        <v>102</v>
      </c>
      <c r="C593" s="13" t="s">
        <v>447</v>
      </c>
      <c r="D593" s="13" t="s">
        <v>82</v>
      </c>
      <c r="E593" s="13" t="s">
        <v>87</v>
      </c>
      <c r="F593" s="20">
        <f>F594</f>
        <v>1622.4</v>
      </c>
      <c r="G593" s="20">
        <f t="shared" si="114"/>
        <v>1622.4</v>
      </c>
      <c r="H593" s="20">
        <f t="shared" si="114"/>
        <v>1622.4</v>
      </c>
    </row>
    <row r="594" spans="1:8" ht="15.6">
      <c r="A594" s="16">
        <f t="shared" si="112"/>
        <v>588</v>
      </c>
      <c r="B594" s="12" t="s">
        <v>89</v>
      </c>
      <c r="C594" s="13" t="s">
        <v>447</v>
      </c>
      <c r="D594" s="13" t="s">
        <v>82</v>
      </c>
      <c r="E594" s="13" t="s">
        <v>90</v>
      </c>
      <c r="F594" s="20">
        <v>1622.4</v>
      </c>
      <c r="G594" s="20">
        <v>1622.4</v>
      </c>
      <c r="H594" s="20">
        <v>1622.4</v>
      </c>
    </row>
    <row r="595" spans="1:8" ht="15.6">
      <c r="A595" s="16">
        <f t="shared" si="112"/>
        <v>589</v>
      </c>
      <c r="B595" s="12" t="s">
        <v>146</v>
      </c>
      <c r="C595" s="13" t="s">
        <v>234</v>
      </c>
      <c r="D595" s="13"/>
      <c r="E595" s="13"/>
      <c r="F595" s="20">
        <f>F596+F607+F623</f>
        <v>301675.16000000003</v>
      </c>
      <c r="G595" s="20">
        <f>G596+G607+G623</f>
        <v>64091.64</v>
      </c>
      <c r="H595" s="20">
        <f>H596+H607+H623</f>
        <v>64091.64</v>
      </c>
    </row>
    <row r="596" spans="1:8" ht="15.6">
      <c r="A596" s="16">
        <f t="shared" si="112"/>
        <v>590</v>
      </c>
      <c r="B596" s="12" t="s">
        <v>147</v>
      </c>
      <c r="C596" s="13" t="s">
        <v>235</v>
      </c>
      <c r="D596" s="13"/>
      <c r="E596" s="13"/>
      <c r="F596" s="20">
        <f>F597+F602</f>
        <v>1669.2099999999998</v>
      </c>
      <c r="G596" s="20">
        <f>G597+G602</f>
        <v>1480.86</v>
      </c>
      <c r="H596" s="20">
        <f>H597+H602</f>
        <v>1480.86</v>
      </c>
    </row>
    <row r="597" spans="1:8" ht="62.4">
      <c r="A597" s="16">
        <f t="shared" si="112"/>
        <v>591</v>
      </c>
      <c r="B597" s="12" t="s">
        <v>148</v>
      </c>
      <c r="C597" s="13" t="s">
        <v>236</v>
      </c>
      <c r="D597" s="13"/>
      <c r="E597" s="13"/>
      <c r="F597" s="20">
        <f>F598</f>
        <v>1618.35</v>
      </c>
      <c r="G597" s="20">
        <f>G598</f>
        <v>1430</v>
      </c>
      <c r="H597" s="20">
        <f>H598</f>
        <v>1430</v>
      </c>
    </row>
    <row r="598" spans="1:8" ht="31.2">
      <c r="A598" s="16">
        <f t="shared" si="112"/>
        <v>592</v>
      </c>
      <c r="B598" s="12" t="s">
        <v>99</v>
      </c>
      <c r="C598" s="13" t="s">
        <v>236</v>
      </c>
      <c r="D598" s="13" t="s">
        <v>71</v>
      </c>
      <c r="E598" s="13"/>
      <c r="F598" s="20">
        <f>F599</f>
        <v>1618.35</v>
      </c>
      <c r="G598" s="20">
        <f t="shared" ref="G598:H600" si="115">G599</f>
        <v>1430</v>
      </c>
      <c r="H598" s="20">
        <f t="shared" si="115"/>
        <v>1430</v>
      </c>
    </row>
    <row r="599" spans="1:8" ht="15.6">
      <c r="A599" s="16">
        <f t="shared" si="112"/>
        <v>593</v>
      </c>
      <c r="B599" s="12" t="s">
        <v>7</v>
      </c>
      <c r="C599" s="13" t="s">
        <v>236</v>
      </c>
      <c r="D599" s="13" t="s">
        <v>72</v>
      </c>
      <c r="E599" s="13"/>
      <c r="F599" s="20">
        <f>F600</f>
        <v>1618.35</v>
      </c>
      <c r="G599" s="20">
        <f t="shared" si="115"/>
        <v>1430</v>
      </c>
      <c r="H599" s="20">
        <f t="shared" si="115"/>
        <v>1430</v>
      </c>
    </row>
    <row r="600" spans="1:8" ht="15.6">
      <c r="A600" s="16">
        <f t="shared" si="112"/>
        <v>594</v>
      </c>
      <c r="B600" s="12" t="s">
        <v>102</v>
      </c>
      <c r="C600" s="13" t="s">
        <v>236</v>
      </c>
      <c r="D600" s="13" t="s">
        <v>72</v>
      </c>
      <c r="E600" s="13" t="s">
        <v>87</v>
      </c>
      <c r="F600" s="20">
        <f>F601</f>
        <v>1618.35</v>
      </c>
      <c r="G600" s="20">
        <f t="shared" si="115"/>
        <v>1430</v>
      </c>
      <c r="H600" s="20">
        <f t="shared" si="115"/>
        <v>1430</v>
      </c>
    </row>
    <row r="601" spans="1:8" ht="15.6">
      <c r="A601" s="16">
        <f t="shared" si="112"/>
        <v>595</v>
      </c>
      <c r="B601" s="12" t="s">
        <v>45</v>
      </c>
      <c r="C601" s="13" t="s">
        <v>236</v>
      </c>
      <c r="D601" s="13" t="s">
        <v>72</v>
      </c>
      <c r="E601" s="13" t="s">
        <v>70</v>
      </c>
      <c r="F601" s="20">
        <v>1618.35</v>
      </c>
      <c r="G601" s="20">
        <v>1430</v>
      </c>
      <c r="H601" s="20">
        <v>1430</v>
      </c>
    </row>
    <row r="602" spans="1:8" ht="78">
      <c r="A602" s="16">
        <f t="shared" si="112"/>
        <v>596</v>
      </c>
      <c r="B602" s="12" t="s">
        <v>370</v>
      </c>
      <c r="C602" s="13" t="s">
        <v>371</v>
      </c>
      <c r="D602" s="13"/>
      <c r="E602" s="13"/>
      <c r="F602" s="20">
        <f>F603</f>
        <v>50.86</v>
      </c>
      <c r="G602" s="20">
        <f t="shared" ref="G602:H605" si="116">G603</f>
        <v>50.86</v>
      </c>
      <c r="H602" s="20">
        <f t="shared" si="116"/>
        <v>50.86</v>
      </c>
    </row>
    <row r="603" spans="1:8" ht="31.2">
      <c r="A603" s="16">
        <f t="shared" si="112"/>
        <v>597</v>
      </c>
      <c r="B603" s="12" t="s">
        <v>99</v>
      </c>
      <c r="C603" s="13" t="s">
        <v>371</v>
      </c>
      <c r="D603" s="13" t="s">
        <v>71</v>
      </c>
      <c r="E603" s="13"/>
      <c r="F603" s="20">
        <f>F604</f>
        <v>50.86</v>
      </c>
      <c r="G603" s="20">
        <f t="shared" si="116"/>
        <v>50.86</v>
      </c>
      <c r="H603" s="20">
        <f t="shared" si="116"/>
        <v>50.86</v>
      </c>
    </row>
    <row r="604" spans="1:8" ht="15.6">
      <c r="A604" s="16">
        <f t="shared" si="112"/>
        <v>598</v>
      </c>
      <c r="B604" s="12" t="s">
        <v>7</v>
      </c>
      <c r="C604" s="13" t="s">
        <v>371</v>
      </c>
      <c r="D604" s="13" t="s">
        <v>72</v>
      </c>
      <c r="E604" s="13"/>
      <c r="F604" s="20">
        <f>F605</f>
        <v>50.86</v>
      </c>
      <c r="G604" s="20">
        <f t="shared" si="116"/>
        <v>50.86</v>
      </c>
      <c r="H604" s="20">
        <f t="shared" si="116"/>
        <v>50.86</v>
      </c>
    </row>
    <row r="605" spans="1:8" ht="15.6">
      <c r="A605" s="16">
        <f t="shared" si="112"/>
        <v>599</v>
      </c>
      <c r="B605" s="12" t="s">
        <v>102</v>
      </c>
      <c r="C605" s="13" t="s">
        <v>371</v>
      </c>
      <c r="D605" s="13" t="s">
        <v>72</v>
      </c>
      <c r="E605" s="13" t="s">
        <v>87</v>
      </c>
      <c r="F605" s="20">
        <f>F606</f>
        <v>50.86</v>
      </c>
      <c r="G605" s="20">
        <f t="shared" si="116"/>
        <v>50.86</v>
      </c>
      <c r="H605" s="20">
        <f t="shared" si="116"/>
        <v>50.86</v>
      </c>
    </row>
    <row r="606" spans="1:8" ht="15.6">
      <c r="A606" s="16">
        <f t="shared" si="112"/>
        <v>600</v>
      </c>
      <c r="B606" s="12" t="s">
        <v>45</v>
      </c>
      <c r="C606" s="13" t="s">
        <v>371</v>
      </c>
      <c r="D606" s="13" t="s">
        <v>72</v>
      </c>
      <c r="E606" s="13" t="s">
        <v>70</v>
      </c>
      <c r="F606" s="20">
        <v>50.86</v>
      </c>
      <c r="G606" s="20">
        <v>50.86</v>
      </c>
      <c r="H606" s="20">
        <v>50.86</v>
      </c>
    </row>
    <row r="607" spans="1:8" ht="31.2">
      <c r="A607" s="16">
        <f t="shared" si="112"/>
        <v>601</v>
      </c>
      <c r="B607" s="12" t="s">
        <v>149</v>
      </c>
      <c r="C607" s="13" t="s">
        <v>239</v>
      </c>
      <c r="D607" s="13"/>
      <c r="E607" s="13"/>
      <c r="F607" s="20">
        <f>F608+F618+F613</f>
        <v>275279.95</v>
      </c>
      <c r="G607" s="20">
        <f>G608+G618</f>
        <v>33584.78</v>
      </c>
      <c r="H607" s="20">
        <f>H608+H618</f>
        <v>33584.78</v>
      </c>
    </row>
    <row r="608" spans="1:8" ht="78">
      <c r="A608" s="16">
        <f t="shared" si="112"/>
        <v>602</v>
      </c>
      <c r="B608" s="12" t="s">
        <v>150</v>
      </c>
      <c r="C608" s="13" t="s">
        <v>240</v>
      </c>
      <c r="D608" s="13"/>
      <c r="E608" s="13"/>
      <c r="F608" s="20">
        <f>F609</f>
        <v>43551.15</v>
      </c>
      <c r="G608" s="20">
        <f t="shared" ref="G608:H611" si="117">G609</f>
        <v>33384.78</v>
      </c>
      <c r="H608" s="20">
        <f t="shared" si="117"/>
        <v>33384.78</v>
      </c>
    </row>
    <row r="609" spans="1:8" ht="31.2">
      <c r="A609" s="16">
        <f t="shared" si="112"/>
        <v>603</v>
      </c>
      <c r="B609" s="12" t="s">
        <v>99</v>
      </c>
      <c r="C609" s="13" t="s">
        <v>240</v>
      </c>
      <c r="D609" s="13" t="s">
        <v>71</v>
      </c>
      <c r="E609" s="13"/>
      <c r="F609" s="20">
        <f>F610</f>
        <v>43551.15</v>
      </c>
      <c r="G609" s="20">
        <f t="shared" si="117"/>
        <v>33384.78</v>
      </c>
      <c r="H609" s="20">
        <f t="shared" si="117"/>
        <v>33384.78</v>
      </c>
    </row>
    <row r="610" spans="1:8" ht="15.6">
      <c r="A610" s="16">
        <f t="shared" si="112"/>
        <v>604</v>
      </c>
      <c r="B610" s="12" t="s">
        <v>7</v>
      </c>
      <c r="C610" s="13" t="s">
        <v>240</v>
      </c>
      <c r="D610" s="13" t="s">
        <v>72</v>
      </c>
      <c r="E610" s="13"/>
      <c r="F610" s="20">
        <f>F611</f>
        <v>43551.15</v>
      </c>
      <c r="G610" s="20">
        <f t="shared" si="117"/>
        <v>33384.78</v>
      </c>
      <c r="H610" s="20">
        <f t="shared" si="117"/>
        <v>33384.78</v>
      </c>
    </row>
    <row r="611" spans="1:8" ht="15.6">
      <c r="A611" s="16">
        <f t="shared" si="112"/>
        <v>605</v>
      </c>
      <c r="B611" s="12" t="s">
        <v>102</v>
      </c>
      <c r="C611" s="13" t="s">
        <v>240</v>
      </c>
      <c r="D611" s="13" t="s">
        <v>72</v>
      </c>
      <c r="E611" s="13" t="s">
        <v>87</v>
      </c>
      <c r="F611" s="20">
        <f>F612</f>
        <v>43551.15</v>
      </c>
      <c r="G611" s="20">
        <f t="shared" si="117"/>
        <v>33384.78</v>
      </c>
      <c r="H611" s="20">
        <f t="shared" si="117"/>
        <v>33384.78</v>
      </c>
    </row>
    <row r="612" spans="1:8" ht="15.6">
      <c r="A612" s="16">
        <f t="shared" si="112"/>
        <v>606</v>
      </c>
      <c r="B612" s="12" t="s">
        <v>45</v>
      </c>
      <c r="C612" s="13" t="s">
        <v>240</v>
      </c>
      <c r="D612" s="13" t="s">
        <v>72</v>
      </c>
      <c r="E612" s="13" t="s">
        <v>70</v>
      </c>
      <c r="F612" s="20">
        <v>43551.15</v>
      </c>
      <c r="G612" s="20">
        <v>33384.78</v>
      </c>
      <c r="H612" s="20">
        <v>33384.78</v>
      </c>
    </row>
    <row r="613" spans="1:8" ht="78">
      <c r="A613" s="16">
        <f t="shared" si="112"/>
        <v>607</v>
      </c>
      <c r="B613" s="26" t="s">
        <v>521</v>
      </c>
      <c r="C613" s="23" t="s">
        <v>522</v>
      </c>
      <c r="D613" s="13"/>
      <c r="E613" s="13"/>
      <c r="F613" s="20">
        <f>F614</f>
        <v>200200.7</v>
      </c>
      <c r="G613" s="20"/>
      <c r="H613" s="20"/>
    </row>
    <row r="614" spans="1:8" ht="31.2">
      <c r="A614" s="16">
        <f t="shared" si="112"/>
        <v>608</v>
      </c>
      <c r="B614" s="12" t="s">
        <v>99</v>
      </c>
      <c r="C614" s="23" t="s">
        <v>522</v>
      </c>
      <c r="D614" s="13" t="s">
        <v>71</v>
      </c>
      <c r="E614" s="13"/>
      <c r="F614" s="20">
        <f>F615</f>
        <v>200200.7</v>
      </c>
      <c r="G614" s="20"/>
      <c r="H614" s="20"/>
    </row>
    <row r="615" spans="1:8" ht="15.6">
      <c r="A615" s="16">
        <f t="shared" si="112"/>
        <v>609</v>
      </c>
      <c r="B615" s="12" t="s">
        <v>7</v>
      </c>
      <c r="C615" s="23" t="s">
        <v>522</v>
      </c>
      <c r="D615" s="13" t="s">
        <v>72</v>
      </c>
      <c r="E615" s="13"/>
      <c r="F615" s="20">
        <f>F616</f>
        <v>200200.7</v>
      </c>
      <c r="G615" s="20"/>
      <c r="H615" s="20"/>
    </row>
    <row r="616" spans="1:8" ht="15.6">
      <c r="A616" s="16">
        <f t="shared" si="112"/>
        <v>610</v>
      </c>
      <c r="B616" s="12" t="s">
        <v>102</v>
      </c>
      <c r="C616" s="23" t="s">
        <v>522</v>
      </c>
      <c r="D616" s="13" t="s">
        <v>72</v>
      </c>
      <c r="E616" s="13" t="s">
        <v>87</v>
      </c>
      <c r="F616" s="20">
        <f>F617</f>
        <v>200200.7</v>
      </c>
      <c r="G616" s="20"/>
      <c r="H616" s="20"/>
    </row>
    <row r="617" spans="1:8" ht="15.6">
      <c r="A617" s="16">
        <f t="shared" si="112"/>
        <v>611</v>
      </c>
      <c r="B617" s="12" t="s">
        <v>45</v>
      </c>
      <c r="C617" s="23" t="s">
        <v>522</v>
      </c>
      <c r="D617" s="13" t="s">
        <v>72</v>
      </c>
      <c r="E617" s="13" t="s">
        <v>70</v>
      </c>
      <c r="F617" s="20">
        <v>200200.7</v>
      </c>
      <c r="G617" s="20"/>
      <c r="H617" s="20"/>
    </row>
    <row r="618" spans="1:8" ht="78">
      <c r="A618" s="16">
        <f t="shared" si="112"/>
        <v>612</v>
      </c>
      <c r="B618" s="12" t="s">
        <v>372</v>
      </c>
      <c r="C618" s="13" t="s">
        <v>337</v>
      </c>
      <c r="D618" s="13"/>
      <c r="E618" s="13"/>
      <c r="F618" s="20">
        <f>F619</f>
        <v>31528.1</v>
      </c>
      <c r="G618" s="20">
        <f t="shared" ref="G618:H621" si="118">G619</f>
        <v>200</v>
      </c>
      <c r="H618" s="20">
        <f t="shared" si="118"/>
        <v>200</v>
      </c>
    </row>
    <row r="619" spans="1:8" ht="31.2">
      <c r="A619" s="16">
        <f t="shared" si="112"/>
        <v>613</v>
      </c>
      <c r="B619" s="12" t="s">
        <v>99</v>
      </c>
      <c r="C619" s="13" t="s">
        <v>337</v>
      </c>
      <c r="D619" s="13" t="s">
        <v>71</v>
      </c>
      <c r="E619" s="13"/>
      <c r="F619" s="20">
        <f>F620</f>
        <v>31528.1</v>
      </c>
      <c r="G619" s="20">
        <f t="shared" si="118"/>
        <v>200</v>
      </c>
      <c r="H619" s="20">
        <f t="shared" si="118"/>
        <v>200</v>
      </c>
    </row>
    <row r="620" spans="1:8" ht="15.6">
      <c r="A620" s="16">
        <f t="shared" si="112"/>
        <v>614</v>
      </c>
      <c r="B620" s="12" t="s">
        <v>7</v>
      </c>
      <c r="C620" s="13" t="s">
        <v>337</v>
      </c>
      <c r="D620" s="13" t="s">
        <v>72</v>
      </c>
      <c r="E620" s="13"/>
      <c r="F620" s="20">
        <f>F621</f>
        <v>31528.1</v>
      </c>
      <c r="G620" s="20">
        <f t="shared" si="118"/>
        <v>200</v>
      </c>
      <c r="H620" s="20">
        <f t="shared" si="118"/>
        <v>200</v>
      </c>
    </row>
    <row r="621" spans="1:8" ht="15.6">
      <c r="A621" s="16">
        <f t="shared" si="112"/>
        <v>615</v>
      </c>
      <c r="B621" s="12" t="s">
        <v>102</v>
      </c>
      <c r="C621" s="13" t="s">
        <v>337</v>
      </c>
      <c r="D621" s="13" t="s">
        <v>72</v>
      </c>
      <c r="E621" s="13" t="s">
        <v>87</v>
      </c>
      <c r="F621" s="20">
        <f>F622</f>
        <v>31528.1</v>
      </c>
      <c r="G621" s="20">
        <f t="shared" si="118"/>
        <v>200</v>
      </c>
      <c r="H621" s="20">
        <f t="shared" si="118"/>
        <v>200</v>
      </c>
    </row>
    <row r="622" spans="1:8" ht="15.6">
      <c r="A622" s="16">
        <f t="shared" si="112"/>
        <v>616</v>
      </c>
      <c r="B622" s="12" t="s">
        <v>45</v>
      </c>
      <c r="C622" s="13" t="s">
        <v>337</v>
      </c>
      <c r="D622" s="13" t="s">
        <v>72</v>
      </c>
      <c r="E622" s="13" t="s">
        <v>70</v>
      </c>
      <c r="F622" s="20">
        <v>31528.1</v>
      </c>
      <c r="G622" s="20">
        <v>200</v>
      </c>
      <c r="H622" s="20">
        <v>200</v>
      </c>
    </row>
    <row r="623" spans="1:8" ht="15.6">
      <c r="A623" s="16">
        <f t="shared" si="112"/>
        <v>617</v>
      </c>
      <c r="B623" s="12" t="s">
        <v>151</v>
      </c>
      <c r="C623" s="13" t="s">
        <v>237</v>
      </c>
      <c r="D623" s="13"/>
      <c r="E623" s="13"/>
      <c r="F623" s="20">
        <f>F624</f>
        <v>24726</v>
      </c>
      <c r="G623" s="20">
        <f>G624</f>
        <v>29026</v>
      </c>
      <c r="H623" s="20">
        <f>H624</f>
        <v>29026</v>
      </c>
    </row>
    <row r="624" spans="1:8" ht="93.6">
      <c r="A624" s="16">
        <f t="shared" si="112"/>
        <v>618</v>
      </c>
      <c r="B624" s="12" t="s">
        <v>152</v>
      </c>
      <c r="C624" s="13" t="s">
        <v>238</v>
      </c>
      <c r="D624" s="13"/>
      <c r="E624" s="13"/>
      <c r="F624" s="20">
        <f>F625</f>
        <v>24726</v>
      </c>
      <c r="G624" s="20">
        <f t="shared" ref="G624:H627" si="119">G625</f>
        <v>29026</v>
      </c>
      <c r="H624" s="20">
        <f t="shared" si="119"/>
        <v>29026</v>
      </c>
    </row>
    <row r="625" spans="1:8" ht="15.6">
      <c r="A625" s="16">
        <f t="shared" si="112"/>
        <v>619</v>
      </c>
      <c r="B625" s="12" t="s">
        <v>97</v>
      </c>
      <c r="C625" s="13" t="s">
        <v>238</v>
      </c>
      <c r="D625" s="13" t="s">
        <v>25</v>
      </c>
      <c r="E625" s="13"/>
      <c r="F625" s="20">
        <f>F626</f>
        <v>24726</v>
      </c>
      <c r="G625" s="20">
        <f t="shared" si="119"/>
        <v>29026</v>
      </c>
      <c r="H625" s="20">
        <f t="shared" si="119"/>
        <v>29026</v>
      </c>
    </row>
    <row r="626" spans="1:8" ht="31.2">
      <c r="A626" s="16">
        <f t="shared" si="112"/>
        <v>620</v>
      </c>
      <c r="B626" s="12" t="s">
        <v>3</v>
      </c>
      <c r="C626" s="13" t="s">
        <v>238</v>
      </c>
      <c r="D626" s="13" t="s">
        <v>82</v>
      </c>
      <c r="E626" s="13"/>
      <c r="F626" s="20">
        <f>F627</f>
        <v>24726</v>
      </c>
      <c r="G626" s="20">
        <f t="shared" si="119"/>
        <v>29026</v>
      </c>
      <c r="H626" s="20">
        <f t="shared" si="119"/>
        <v>29026</v>
      </c>
    </row>
    <row r="627" spans="1:8" ht="15.6">
      <c r="A627" s="16">
        <f t="shared" si="112"/>
        <v>621</v>
      </c>
      <c r="B627" s="12" t="s">
        <v>102</v>
      </c>
      <c r="C627" s="13" t="s">
        <v>238</v>
      </c>
      <c r="D627" s="13" t="s">
        <v>82</v>
      </c>
      <c r="E627" s="13" t="s">
        <v>87</v>
      </c>
      <c r="F627" s="20">
        <f>F628</f>
        <v>24726</v>
      </c>
      <c r="G627" s="20">
        <f t="shared" si="119"/>
        <v>29026</v>
      </c>
      <c r="H627" s="20">
        <f t="shared" si="119"/>
        <v>29026</v>
      </c>
    </row>
    <row r="628" spans="1:8" ht="15.6">
      <c r="A628" s="16">
        <f t="shared" si="112"/>
        <v>622</v>
      </c>
      <c r="B628" s="12" t="s">
        <v>19</v>
      </c>
      <c r="C628" s="13" t="s">
        <v>238</v>
      </c>
      <c r="D628" s="13" t="s">
        <v>82</v>
      </c>
      <c r="E628" s="13" t="s">
        <v>20</v>
      </c>
      <c r="F628" s="20">
        <v>24726</v>
      </c>
      <c r="G628" s="20">
        <v>29026</v>
      </c>
      <c r="H628" s="20">
        <v>29026</v>
      </c>
    </row>
    <row r="629" spans="1:8" ht="15.6">
      <c r="A629" s="16">
        <f t="shared" si="112"/>
        <v>623</v>
      </c>
      <c r="B629" s="12" t="s">
        <v>153</v>
      </c>
      <c r="C629" s="13" t="s">
        <v>241</v>
      </c>
      <c r="D629" s="13"/>
      <c r="E629" s="13"/>
      <c r="F629" s="20">
        <f t="shared" ref="F629:H630" si="120">F630</f>
        <v>12610.39</v>
      </c>
      <c r="G629" s="20">
        <f t="shared" si="120"/>
        <v>11022.78</v>
      </c>
      <c r="H629" s="20">
        <f t="shared" si="120"/>
        <v>11022.78</v>
      </c>
    </row>
    <row r="630" spans="1:8" ht="15.6">
      <c r="A630" s="16">
        <f t="shared" si="112"/>
        <v>624</v>
      </c>
      <c r="B630" s="12" t="s">
        <v>1</v>
      </c>
      <c r="C630" s="13" t="s">
        <v>242</v>
      </c>
      <c r="D630" s="13"/>
      <c r="E630" s="13"/>
      <c r="F630" s="20">
        <f>F631+F640</f>
        <v>12610.39</v>
      </c>
      <c r="G630" s="20">
        <f t="shared" si="120"/>
        <v>11022.78</v>
      </c>
      <c r="H630" s="20">
        <f t="shared" si="120"/>
        <v>11022.78</v>
      </c>
    </row>
    <row r="631" spans="1:8" ht="46.8">
      <c r="A631" s="16">
        <f t="shared" si="112"/>
        <v>625</v>
      </c>
      <c r="B631" s="12" t="s">
        <v>244</v>
      </c>
      <c r="C631" s="13" t="s">
        <v>243</v>
      </c>
      <c r="D631" s="13"/>
      <c r="E631" s="13"/>
      <c r="F631" s="20">
        <f>F632+F636</f>
        <v>11610.39</v>
      </c>
      <c r="G631" s="20">
        <f>G632+G636</f>
        <v>11022.78</v>
      </c>
      <c r="H631" s="20">
        <f>H632+H636</f>
        <v>11022.78</v>
      </c>
    </row>
    <row r="632" spans="1:8" ht="46.8">
      <c r="A632" s="16">
        <f t="shared" si="112"/>
        <v>626</v>
      </c>
      <c r="B632" s="12" t="s">
        <v>92</v>
      </c>
      <c r="C632" s="13" t="s">
        <v>243</v>
      </c>
      <c r="D632" s="13" t="s">
        <v>59</v>
      </c>
      <c r="E632" s="13"/>
      <c r="F632" s="20">
        <f>F633</f>
        <v>11229.14</v>
      </c>
      <c r="G632" s="20">
        <f t="shared" ref="G632:H634" si="121">G633</f>
        <v>10607.59</v>
      </c>
      <c r="H632" s="20">
        <f t="shared" si="121"/>
        <v>10607.59</v>
      </c>
    </row>
    <row r="633" spans="1:8" ht="15.6">
      <c r="A633" s="16">
        <f t="shared" si="112"/>
        <v>627</v>
      </c>
      <c r="B633" s="12" t="s">
        <v>93</v>
      </c>
      <c r="C633" s="13" t="s">
        <v>243</v>
      </c>
      <c r="D633" s="13" t="s">
        <v>88</v>
      </c>
      <c r="E633" s="13"/>
      <c r="F633" s="20">
        <f>F634</f>
        <v>11229.14</v>
      </c>
      <c r="G633" s="20">
        <f t="shared" si="121"/>
        <v>10607.59</v>
      </c>
      <c r="H633" s="20">
        <f t="shared" si="121"/>
        <v>10607.59</v>
      </c>
    </row>
    <row r="634" spans="1:8" ht="15.6">
      <c r="A634" s="16">
        <f t="shared" si="112"/>
        <v>628</v>
      </c>
      <c r="B634" s="12" t="s">
        <v>91</v>
      </c>
      <c r="C634" s="13" t="s">
        <v>243</v>
      </c>
      <c r="D634" s="13" t="s">
        <v>88</v>
      </c>
      <c r="E634" s="13" t="s">
        <v>55</v>
      </c>
      <c r="F634" s="20">
        <f>F635</f>
        <v>11229.14</v>
      </c>
      <c r="G634" s="20">
        <f t="shared" si="121"/>
        <v>10607.59</v>
      </c>
      <c r="H634" s="20">
        <f t="shared" si="121"/>
        <v>10607.59</v>
      </c>
    </row>
    <row r="635" spans="1:8" ht="31.2">
      <c r="A635" s="16">
        <f t="shared" si="112"/>
        <v>629</v>
      </c>
      <c r="B635" s="12" t="s">
        <v>34</v>
      </c>
      <c r="C635" s="13" t="s">
        <v>243</v>
      </c>
      <c r="D635" s="13" t="s">
        <v>88</v>
      </c>
      <c r="E635" s="13" t="s">
        <v>35</v>
      </c>
      <c r="F635" s="20">
        <v>11229.14</v>
      </c>
      <c r="G635" s="20">
        <v>10607.59</v>
      </c>
      <c r="H635" s="20">
        <v>10607.59</v>
      </c>
    </row>
    <row r="636" spans="1:8" ht="15.6">
      <c r="A636" s="16">
        <f t="shared" si="112"/>
        <v>630</v>
      </c>
      <c r="B636" s="12" t="s">
        <v>94</v>
      </c>
      <c r="C636" s="13" t="s">
        <v>243</v>
      </c>
      <c r="D636" s="13" t="s">
        <v>39</v>
      </c>
      <c r="E636" s="13"/>
      <c r="F636" s="20">
        <f>F637</f>
        <v>381.25</v>
      </c>
      <c r="G636" s="20">
        <f t="shared" ref="G636:H638" si="122">G637</f>
        <v>415.19</v>
      </c>
      <c r="H636" s="20">
        <f t="shared" si="122"/>
        <v>415.19</v>
      </c>
    </row>
    <row r="637" spans="1:8" ht="31.2">
      <c r="A637" s="16">
        <f t="shared" si="112"/>
        <v>631</v>
      </c>
      <c r="B637" s="12" t="s">
        <v>95</v>
      </c>
      <c r="C637" s="13" t="s">
        <v>243</v>
      </c>
      <c r="D637" s="13" t="s">
        <v>66</v>
      </c>
      <c r="E637" s="13"/>
      <c r="F637" s="20">
        <f>F638</f>
        <v>381.25</v>
      </c>
      <c r="G637" s="20">
        <f t="shared" si="122"/>
        <v>415.19</v>
      </c>
      <c r="H637" s="20">
        <f t="shared" si="122"/>
        <v>415.19</v>
      </c>
    </row>
    <row r="638" spans="1:8" ht="15.6">
      <c r="A638" s="16">
        <f t="shared" si="112"/>
        <v>632</v>
      </c>
      <c r="B638" s="12" t="s">
        <v>91</v>
      </c>
      <c r="C638" s="13" t="s">
        <v>243</v>
      </c>
      <c r="D638" s="13" t="s">
        <v>66</v>
      </c>
      <c r="E638" s="13" t="s">
        <v>55</v>
      </c>
      <c r="F638" s="20">
        <f>F639</f>
        <v>381.25</v>
      </c>
      <c r="G638" s="20">
        <f t="shared" si="122"/>
        <v>415.19</v>
      </c>
      <c r="H638" s="20">
        <f t="shared" si="122"/>
        <v>415.19</v>
      </c>
    </row>
    <row r="639" spans="1:8" ht="31.2">
      <c r="A639" s="16">
        <f t="shared" si="112"/>
        <v>633</v>
      </c>
      <c r="B639" s="12" t="s">
        <v>34</v>
      </c>
      <c r="C639" s="13" t="s">
        <v>243</v>
      </c>
      <c r="D639" s="13" t="s">
        <v>66</v>
      </c>
      <c r="E639" s="13" t="s">
        <v>35</v>
      </c>
      <c r="F639" s="20">
        <v>381.25</v>
      </c>
      <c r="G639" s="20">
        <v>415.19</v>
      </c>
      <c r="H639" s="20">
        <v>415.19</v>
      </c>
    </row>
    <row r="640" spans="1:8" ht="31.2">
      <c r="A640" s="16">
        <f t="shared" si="112"/>
        <v>634</v>
      </c>
      <c r="B640" s="12" t="s">
        <v>532</v>
      </c>
      <c r="C640" s="13" t="s">
        <v>531</v>
      </c>
      <c r="D640" s="13"/>
      <c r="E640" s="13"/>
      <c r="F640" s="20">
        <f>SUM(F641)</f>
        <v>1000</v>
      </c>
      <c r="G640" s="20">
        <f t="shared" ref="G640:H643" si="123">SUM(G641)</f>
        <v>0</v>
      </c>
      <c r="H640" s="20">
        <f t="shared" si="123"/>
        <v>0</v>
      </c>
    </row>
    <row r="641" spans="1:8" ht="15.6">
      <c r="A641" s="16">
        <f t="shared" si="112"/>
        <v>635</v>
      </c>
      <c r="B641" s="12" t="s">
        <v>94</v>
      </c>
      <c r="C641" s="13" t="s">
        <v>531</v>
      </c>
      <c r="D641" s="13" t="s">
        <v>39</v>
      </c>
      <c r="E641" s="13"/>
      <c r="F641" s="20">
        <f>SUM(F642)</f>
        <v>1000</v>
      </c>
      <c r="G641" s="20">
        <f t="shared" si="123"/>
        <v>0</v>
      </c>
      <c r="H641" s="20">
        <f t="shared" si="123"/>
        <v>0</v>
      </c>
    </row>
    <row r="642" spans="1:8" ht="31.2">
      <c r="A642" s="16">
        <f t="shared" si="112"/>
        <v>636</v>
      </c>
      <c r="B642" s="12" t="s">
        <v>95</v>
      </c>
      <c r="C642" s="13" t="s">
        <v>531</v>
      </c>
      <c r="D642" s="13" t="s">
        <v>66</v>
      </c>
      <c r="E642" s="13"/>
      <c r="F642" s="20">
        <f>SUM(F643)</f>
        <v>1000</v>
      </c>
      <c r="G642" s="20">
        <f t="shared" si="123"/>
        <v>0</v>
      </c>
      <c r="H642" s="20">
        <f t="shared" si="123"/>
        <v>0</v>
      </c>
    </row>
    <row r="643" spans="1:8" ht="15.6">
      <c r="A643" s="16">
        <f t="shared" si="112"/>
        <v>637</v>
      </c>
      <c r="B643" s="12" t="s">
        <v>91</v>
      </c>
      <c r="C643" s="13" t="s">
        <v>531</v>
      </c>
      <c r="D643" s="13" t="s">
        <v>66</v>
      </c>
      <c r="E643" s="13" t="s">
        <v>55</v>
      </c>
      <c r="F643" s="20">
        <f>SUM(F644)</f>
        <v>1000</v>
      </c>
      <c r="G643" s="20">
        <f t="shared" si="123"/>
        <v>0</v>
      </c>
      <c r="H643" s="20">
        <f t="shared" si="123"/>
        <v>0</v>
      </c>
    </row>
    <row r="644" spans="1:8" ht="31.2">
      <c r="A644" s="16">
        <f t="shared" si="112"/>
        <v>638</v>
      </c>
      <c r="B644" s="12" t="s">
        <v>34</v>
      </c>
      <c r="C644" s="13" t="s">
        <v>531</v>
      </c>
      <c r="D644" s="13" t="s">
        <v>66</v>
      </c>
      <c r="E644" s="13" t="s">
        <v>35</v>
      </c>
      <c r="F644" s="20">
        <v>1000</v>
      </c>
      <c r="G644" s="20">
        <v>0</v>
      </c>
      <c r="H644" s="20">
        <v>0</v>
      </c>
    </row>
    <row r="645" spans="1:8" ht="31.2">
      <c r="A645" s="16">
        <f t="shared" si="112"/>
        <v>639</v>
      </c>
      <c r="B645" s="12" t="s">
        <v>245</v>
      </c>
      <c r="C645" s="13" t="s">
        <v>246</v>
      </c>
      <c r="D645" s="13"/>
      <c r="E645" s="13"/>
      <c r="F645" s="20">
        <f>F646+F659+F679+F685</f>
        <v>175892.77</v>
      </c>
      <c r="G645" s="20">
        <f>G646+G659+G679+G685</f>
        <v>15384.78</v>
      </c>
      <c r="H645" s="20">
        <f>H646+H659+H679+H685</f>
        <v>17922.629999999997</v>
      </c>
    </row>
    <row r="646" spans="1:8" ht="31.2">
      <c r="A646" s="16">
        <f t="shared" si="112"/>
        <v>640</v>
      </c>
      <c r="B646" s="12" t="s">
        <v>287</v>
      </c>
      <c r="C646" s="13" t="s">
        <v>288</v>
      </c>
      <c r="D646" s="13"/>
      <c r="E646" s="13"/>
      <c r="F646" s="20">
        <f>F647+F654</f>
        <v>9100</v>
      </c>
      <c r="G646" s="20">
        <f>G647+G654</f>
        <v>0</v>
      </c>
      <c r="H646" s="20">
        <f>H647+H654</f>
        <v>0</v>
      </c>
    </row>
    <row r="647" spans="1:8" ht="62.4">
      <c r="A647" s="16">
        <f t="shared" si="112"/>
        <v>641</v>
      </c>
      <c r="B647" s="12" t="s">
        <v>445</v>
      </c>
      <c r="C647" s="13" t="s">
        <v>446</v>
      </c>
      <c r="D647" s="13"/>
      <c r="E647" s="13"/>
      <c r="F647" s="20">
        <f t="shared" ref="F647:H648" si="124">F648</f>
        <v>211.1</v>
      </c>
      <c r="G647" s="20">
        <f t="shared" si="124"/>
        <v>0</v>
      </c>
      <c r="H647" s="20">
        <f t="shared" si="124"/>
        <v>0</v>
      </c>
    </row>
    <row r="648" spans="1:8" ht="15.6">
      <c r="A648" s="16">
        <f t="shared" si="112"/>
        <v>642</v>
      </c>
      <c r="B648" s="12" t="s">
        <v>94</v>
      </c>
      <c r="C648" s="13" t="s">
        <v>446</v>
      </c>
      <c r="D648" s="13" t="s">
        <v>39</v>
      </c>
      <c r="E648" s="13"/>
      <c r="F648" s="20">
        <f>F649</f>
        <v>211.1</v>
      </c>
      <c r="G648" s="20">
        <f t="shared" si="124"/>
        <v>0</v>
      </c>
      <c r="H648" s="20">
        <f t="shared" si="124"/>
        <v>0</v>
      </c>
    </row>
    <row r="649" spans="1:8" ht="31.2">
      <c r="A649" s="16">
        <f t="shared" ref="A649:A712" si="125">A648+1</f>
        <v>643</v>
      </c>
      <c r="B649" s="12" t="s">
        <v>95</v>
      </c>
      <c r="C649" s="13" t="s">
        <v>446</v>
      </c>
      <c r="D649" s="13" t="s">
        <v>66</v>
      </c>
      <c r="E649" s="13"/>
      <c r="F649" s="20">
        <f>F650+F652</f>
        <v>211.1</v>
      </c>
      <c r="G649" s="20">
        <f>G650+G652</f>
        <v>0</v>
      </c>
      <c r="H649" s="20">
        <f>H650+H652</f>
        <v>0</v>
      </c>
    </row>
    <row r="650" spans="1:8" ht="15.6">
      <c r="A650" s="16">
        <f t="shared" si="125"/>
        <v>644</v>
      </c>
      <c r="B650" s="12" t="s">
        <v>102</v>
      </c>
      <c r="C650" s="13" t="s">
        <v>446</v>
      </c>
      <c r="D650" s="13" t="s">
        <v>66</v>
      </c>
      <c r="E650" s="13" t="s">
        <v>87</v>
      </c>
      <c r="F650" s="20">
        <f>F651</f>
        <v>67.900000000000006</v>
      </c>
      <c r="G650" s="20">
        <f>G651</f>
        <v>0</v>
      </c>
      <c r="H650" s="20">
        <f>H651</f>
        <v>0</v>
      </c>
    </row>
    <row r="651" spans="1:8" ht="15.6">
      <c r="A651" s="16">
        <f t="shared" si="125"/>
        <v>645</v>
      </c>
      <c r="B651" s="12" t="s">
        <v>45</v>
      </c>
      <c r="C651" s="13" t="s">
        <v>446</v>
      </c>
      <c r="D651" s="13" t="s">
        <v>66</v>
      </c>
      <c r="E651" s="13" t="s">
        <v>70</v>
      </c>
      <c r="F651" s="20">
        <v>67.900000000000006</v>
      </c>
      <c r="G651" s="20"/>
      <c r="H651" s="20"/>
    </row>
    <row r="652" spans="1:8" ht="15.6">
      <c r="A652" s="16">
        <f t="shared" si="125"/>
        <v>646</v>
      </c>
      <c r="B652" s="12" t="s">
        <v>2</v>
      </c>
      <c r="C652" s="13" t="s">
        <v>446</v>
      </c>
      <c r="D652" s="13" t="s">
        <v>66</v>
      </c>
      <c r="E652" s="13" t="s">
        <v>58</v>
      </c>
      <c r="F652" s="20">
        <f>F653</f>
        <v>143.19999999999999</v>
      </c>
      <c r="G652" s="20">
        <f>G653</f>
        <v>0</v>
      </c>
      <c r="H652" s="20">
        <f>H653</f>
        <v>0</v>
      </c>
    </row>
    <row r="653" spans="1:8" ht="15.6">
      <c r="A653" s="16">
        <f t="shared" si="125"/>
        <v>647</v>
      </c>
      <c r="B653" s="12" t="s">
        <v>73</v>
      </c>
      <c r="C653" s="13" t="s">
        <v>446</v>
      </c>
      <c r="D653" s="13" t="s">
        <v>66</v>
      </c>
      <c r="E653" s="13" t="s">
        <v>74</v>
      </c>
      <c r="F653" s="20">
        <v>143.19999999999999</v>
      </c>
      <c r="G653" s="20"/>
      <c r="H653" s="20"/>
    </row>
    <row r="654" spans="1:8" ht="78">
      <c r="A654" s="16">
        <f t="shared" si="125"/>
        <v>648</v>
      </c>
      <c r="B654" s="12" t="s">
        <v>503</v>
      </c>
      <c r="C654" s="13" t="s">
        <v>504</v>
      </c>
      <c r="D654" s="13"/>
      <c r="E654" s="13"/>
      <c r="F654" s="20">
        <f>F655</f>
        <v>8888.9</v>
      </c>
      <c r="G654" s="20">
        <f t="shared" ref="G654:H657" si="126">G655</f>
        <v>0</v>
      </c>
      <c r="H654" s="20">
        <f t="shared" si="126"/>
        <v>0</v>
      </c>
    </row>
    <row r="655" spans="1:8" ht="15.6">
      <c r="A655" s="16">
        <f t="shared" si="125"/>
        <v>649</v>
      </c>
      <c r="B655" s="12" t="s">
        <v>94</v>
      </c>
      <c r="C655" s="13" t="s">
        <v>504</v>
      </c>
      <c r="D655" s="13" t="s">
        <v>39</v>
      </c>
      <c r="E655" s="13"/>
      <c r="F655" s="20">
        <f>F656</f>
        <v>8888.9</v>
      </c>
      <c r="G655" s="20">
        <f t="shared" si="126"/>
        <v>0</v>
      </c>
      <c r="H655" s="20">
        <f t="shared" si="126"/>
        <v>0</v>
      </c>
    </row>
    <row r="656" spans="1:8" ht="31.2">
      <c r="A656" s="16">
        <f t="shared" si="125"/>
        <v>650</v>
      </c>
      <c r="B656" s="12" t="s">
        <v>95</v>
      </c>
      <c r="C656" s="13" t="s">
        <v>504</v>
      </c>
      <c r="D656" s="13" t="s">
        <v>66</v>
      </c>
      <c r="E656" s="13"/>
      <c r="F656" s="20">
        <f>F657</f>
        <v>8888.9</v>
      </c>
      <c r="G656" s="20">
        <f t="shared" si="126"/>
        <v>0</v>
      </c>
      <c r="H656" s="20">
        <f t="shared" si="126"/>
        <v>0</v>
      </c>
    </row>
    <row r="657" spans="1:8" ht="15.6">
      <c r="A657" s="16">
        <f t="shared" si="125"/>
        <v>651</v>
      </c>
      <c r="B657" s="12" t="s">
        <v>102</v>
      </c>
      <c r="C657" s="13" t="s">
        <v>504</v>
      </c>
      <c r="D657" s="13" t="s">
        <v>66</v>
      </c>
      <c r="E657" s="13" t="s">
        <v>87</v>
      </c>
      <c r="F657" s="20">
        <f>F658</f>
        <v>8888.9</v>
      </c>
      <c r="G657" s="20">
        <f t="shared" si="126"/>
        <v>0</v>
      </c>
      <c r="H657" s="20">
        <f t="shared" si="126"/>
        <v>0</v>
      </c>
    </row>
    <row r="658" spans="1:8" ht="15.6">
      <c r="A658" s="16">
        <f t="shared" si="125"/>
        <v>652</v>
      </c>
      <c r="B658" s="12" t="s">
        <v>89</v>
      </c>
      <c r="C658" s="13" t="s">
        <v>504</v>
      </c>
      <c r="D658" s="13" t="s">
        <v>66</v>
      </c>
      <c r="E658" s="13" t="s">
        <v>90</v>
      </c>
      <c r="F658" s="20">
        <v>8888.9</v>
      </c>
      <c r="G658" s="20"/>
      <c r="H658" s="20"/>
    </row>
    <row r="659" spans="1:8" ht="31.2">
      <c r="A659" s="16">
        <f t="shared" si="125"/>
        <v>653</v>
      </c>
      <c r="B659" s="12" t="s">
        <v>325</v>
      </c>
      <c r="C659" s="13" t="s">
        <v>326</v>
      </c>
      <c r="D659" s="13"/>
      <c r="E659" s="13"/>
      <c r="F659" s="20">
        <f>F660+F674+F669</f>
        <v>135275.34</v>
      </c>
      <c r="G659" s="20">
        <f>G660+G674</f>
        <v>0</v>
      </c>
      <c r="H659" s="20">
        <f>H660+H674</f>
        <v>0</v>
      </c>
    </row>
    <row r="660" spans="1:8" ht="62.4">
      <c r="A660" s="16">
        <f t="shared" si="125"/>
        <v>654</v>
      </c>
      <c r="B660" s="12" t="s">
        <v>343</v>
      </c>
      <c r="C660" s="13" t="s">
        <v>430</v>
      </c>
      <c r="D660" s="13"/>
      <c r="E660" s="13"/>
      <c r="F660" s="20">
        <f>F661+F665</f>
        <v>118118.59999999999</v>
      </c>
      <c r="G660" s="20">
        <f>G661+G665</f>
        <v>0</v>
      </c>
      <c r="H660" s="20">
        <f>H661+H665</f>
        <v>0</v>
      </c>
    </row>
    <row r="661" spans="1:8" ht="15.6">
      <c r="A661" s="16">
        <f t="shared" si="125"/>
        <v>655</v>
      </c>
      <c r="B661" s="12" t="s">
        <v>94</v>
      </c>
      <c r="C661" s="13" t="s">
        <v>430</v>
      </c>
      <c r="D661" s="13" t="s">
        <v>39</v>
      </c>
      <c r="E661" s="13"/>
      <c r="F661" s="20">
        <f>F662</f>
        <v>5308.4</v>
      </c>
      <c r="G661" s="20">
        <f t="shared" ref="G661:H663" si="127">G662</f>
        <v>0</v>
      </c>
      <c r="H661" s="20">
        <f t="shared" si="127"/>
        <v>0</v>
      </c>
    </row>
    <row r="662" spans="1:8" ht="31.2">
      <c r="A662" s="16">
        <f t="shared" si="125"/>
        <v>656</v>
      </c>
      <c r="B662" s="12" t="s">
        <v>95</v>
      </c>
      <c r="C662" s="13" t="s">
        <v>430</v>
      </c>
      <c r="D662" s="13" t="s">
        <v>66</v>
      </c>
      <c r="E662" s="13"/>
      <c r="F662" s="20">
        <f>F663</f>
        <v>5308.4</v>
      </c>
      <c r="G662" s="20">
        <f t="shared" si="127"/>
        <v>0</v>
      </c>
      <c r="H662" s="20">
        <f t="shared" si="127"/>
        <v>0</v>
      </c>
    </row>
    <row r="663" spans="1:8" ht="15.6">
      <c r="A663" s="16">
        <f t="shared" si="125"/>
        <v>657</v>
      </c>
      <c r="B663" s="12" t="s">
        <v>2</v>
      </c>
      <c r="C663" s="13" t="s">
        <v>430</v>
      </c>
      <c r="D663" s="13" t="s">
        <v>66</v>
      </c>
      <c r="E663" s="13" t="s">
        <v>58</v>
      </c>
      <c r="F663" s="20">
        <f>F664</f>
        <v>5308.4</v>
      </c>
      <c r="G663" s="20">
        <f t="shared" si="127"/>
        <v>0</v>
      </c>
      <c r="H663" s="20">
        <f t="shared" si="127"/>
        <v>0</v>
      </c>
    </row>
    <row r="664" spans="1:8" ht="15.6">
      <c r="A664" s="16">
        <f t="shared" si="125"/>
        <v>658</v>
      </c>
      <c r="B664" s="12" t="s">
        <v>73</v>
      </c>
      <c r="C664" s="13" t="s">
        <v>430</v>
      </c>
      <c r="D664" s="13" t="s">
        <v>66</v>
      </c>
      <c r="E664" s="13" t="s">
        <v>80</v>
      </c>
      <c r="F664" s="20">
        <v>5308.4</v>
      </c>
      <c r="G664" s="20"/>
      <c r="H664" s="20"/>
    </row>
    <row r="665" spans="1:8" ht="26.25" customHeight="1">
      <c r="A665" s="16">
        <f t="shared" si="125"/>
        <v>659</v>
      </c>
      <c r="B665" s="12" t="s">
        <v>97</v>
      </c>
      <c r="C665" s="13" t="s">
        <v>430</v>
      </c>
      <c r="D665" s="13" t="s">
        <v>25</v>
      </c>
      <c r="E665" s="13"/>
      <c r="F665" s="20">
        <f>SUM(F666)</f>
        <v>112810.2</v>
      </c>
      <c r="G665" s="20">
        <f>SUM(G666)</f>
        <v>0</v>
      </c>
      <c r="H665" s="20">
        <f>SUM(H666)</f>
        <v>0</v>
      </c>
    </row>
    <row r="666" spans="1:8" ht="19.5" customHeight="1">
      <c r="A666" s="16">
        <f t="shared" si="125"/>
        <v>660</v>
      </c>
      <c r="B666" s="12" t="s">
        <v>98</v>
      </c>
      <c r="C666" s="13" t="s">
        <v>430</v>
      </c>
      <c r="D666" s="13" t="s">
        <v>32</v>
      </c>
      <c r="E666" s="13"/>
      <c r="F666" s="20">
        <f t="shared" ref="F666:H673" si="128">F667</f>
        <v>112810.2</v>
      </c>
      <c r="G666" s="20">
        <f t="shared" si="128"/>
        <v>0</v>
      </c>
      <c r="H666" s="20">
        <f t="shared" si="128"/>
        <v>0</v>
      </c>
    </row>
    <row r="667" spans="1:8" ht="19.5" customHeight="1">
      <c r="A667" s="16">
        <f t="shared" si="125"/>
        <v>661</v>
      </c>
      <c r="B667" s="12" t="s">
        <v>2</v>
      </c>
      <c r="C667" s="13" t="s">
        <v>430</v>
      </c>
      <c r="D667" s="13" t="s">
        <v>32</v>
      </c>
      <c r="E667" s="13" t="s">
        <v>58</v>
      </c>
      <c r="F667" s="20">
        <f t="shared" si="128"/>
        <v>112810.2</v>
      </c>
      <c r="G667" s="20">
        <f t="shared" si="128"/>
        <v>0</v>
      </c>
      <c r="H667" s="20">
        <f t="shared" si="128"/>
        <v>0</v>
      </c>
    </row>
    <row r="668" spans="1:8" ht="19.5" customHeight="1">
      <c r="A668" s="16">
        <f t="shared" si="125"/>
        <v>662</v>
      </c>
      <c r="B668" s="12" t="s">
        <v>79</v>
      </c>
      <c r="C668" s="13" t="s">
        <v>430</v>
      </c>
      <c r="D668" s="13" t="s">
        <v>32</v>
      </c>
      <c r="E668" s="13" t="s">
        <v>80</v>
      </c>
      <c r="F668" s="20">
        <v>112810.2</v>
      </c>
      <c r="G668" s="20">
        <f t="shared" ref="G668" si="129">SUM(G669)</f>
        <v>0</v>
      </c>
      <c r="H668" s="20">
        <f t="shared" ref="H668" si="130">SUM(H669)</f>
        <v>0</v>
      </c>
    </row>
    <row r="669" spans="1:8" ht="100.2" customHeight="1">
      <c r="A669" s="16">
        <f t="shared" si="125"/>
        <v>663</v>
      </c>
      <c r="B669" s="24" t="s">
        <v>527</v>
      </c>
      <c r="C669" s="23" t="s">
        <v>528</v>
      </c>
      <c r="D669" s="13"/>
      <c r="E669" s="13"/>
      <c r="F669" s="20">
        <f>F670</f>
        <v>10985.67</v>
      </c>
      <c r="G669" s="20">
        <f t="shared" si="128"/>
        <v>0</v>
      </c>
      <c r="H669" s="20">
        <f t="shared" si="128"/>
        <v>0</v>
      </c>
    </row>
    <row r="670" spans="1:8" ht="19.5" customHeight="1">
      <c r="A670" s="16">
        <f t="shared" si="125"/>
        <v>664</v>
      </c>
      <c r="B670" s="12" t="s">
        <v>97</v>
      </c>
      <c r="C670" s="23" t="s">
        <v>528</v>
      </c>
      <c r="D670" s="13" t="s">
        <v>25</v>
      </c>
      <c r="E670" s="13"/>
      <c r="F670" s="20">
        <f>F671</f>
        <v>10985.67</v>
      </c>
      <c r="G670" s="20">
        <f t="shared" si="128"/>
        <v>0</v>
      </c>
      <c r="H670" s="20">
        <f t="shared" si="128"/>
        <v>0</v>
      </c>
    </row>
    <row r="671" spans="1:8" ht="19.5" customHeight="1">
      <c r="A671" s="16">
        <f t="shared" si="125"/>
        <v>665</v>
      </c>
      <c r="B671" s="12" t="s">
        <v>98</v>
      </c>
      <c r="C671" s="23" t="s">
        <v>528</v>
      </c>
      <c r="D671" s="13" t="s">
        <v>32</v>
      </c>
      <c r="E671" s="13"/>
      <c r="F671" s="20">
        <f>F672</f>
        <v>10985.67</v>
      </c>
      <c r="G671" s="20">
        <f t="shared" ref="G671" si="131">SUM(G672)</f>
        <v>0</v>
      </c>
      <c r="H671" s="20">
        <f t="shared" ref="H671" si="132">SUM(H672)</f>
        <v>0</v>
      </c>
    </row>
    <row r="672" spans="1:8" ht="19.5" customHeight="1">
      <c r="A672" s="16">
        <f t="shared" si="125"/>
        <v>666</v>
      </c>
      <c r="B672" s="12" t="s">
        <v>2</v>
      </c>
      <c r="C672" s="23" t="s">
        <v>528</v>
      </c>
      <c r="D672" s="13" t="s">
        <v>32</v>
      </c>
      <c r="E672" s="13" t="s">
        <v>58</v>
      </c>
      <c r="F672" s="20">
        <f>F673</f>
        <v>10985.67</v>
      </c>
      <c r="G672" s="20">
        <f t="shared" si="128"/>
        <v>0</v>
      </c>
      <c r="H672" s="20">
        <f t="shared" si="128"/>
        <v>0</v>
      </c>
    </row>
    <row r="673" spans="1:8" ht="19.5" customHeight="1">
      <c r="A673" s="16">
        <f t="shared" si="125"/>
        <v>667</v>
      </c>
      <c r="B673" s="12" t="s">
        <v>79</v>
      </c>
      <c r="C673" s="23" t="s">
        <v>528</v>
      </c>
      <c r="D673" s="13" t="s">
        <v>32</v>
      </c>
      <c r="E673" s="13" t="s">
        <v>80</v>
      </c>
      <c r="F673" s="20">
        <v>10985.67</v>
      </c>
      <c r="G673" s="20">
        <f t="shared" si="128"/>
        <v>0</v>
      </c>
      <c r="H673" s="20">
        <f t="shared" si="128"/>
        <v>0</v>
      </c>
    </row>
    <row r="674" spans="1:8" ht="62.4">
      <c r="A674" s="16">
        <f t="shared" si="125"/>
        <v>668</v>
      </c>
      <c r="B674" s="12" t="s">
        <v>343</v>
      </c>
      <c r="C674" s="13" t="s">
        <v>496</v>
      </c>
      <c r="D674" s="13"/>
      <c r="E674" s="13"/>
      <c r="F674" s="20">
        <f>F675</f>
        <v>6171.07</v>
      </c>
      <c r="G674" s="20">
        <f t="shared" ref="G674:H677" si="133">G675</f>
        <v>0</v>
      </c>
      <c r="H674" s="20">
        <f t="shared" si="133"/>
        <v>0</v>
      </c>
    </row>
    <row r="675" spans="1:8" ht="19.5" customHeight="1">
      <c r="A675" s="16">
        <f t="shared" si="125"/>
        <v>669</v>
      </c>
      <c r="B675" s="12" t="s">
        <v>97</v>
      </c>
      <c r="C675" s="13" t="s">
        <v>496</v>
      </c>
      <c r="D675" s="13" t="s">
        <v>25</v>
      </c>
      <c r="E675" s="13"/>
      <c r="F675" s="20">
        <f>F676</f>
        <v>6171.07</v>
      </c>
      <c r="G675" s="20">
        <f t="shared" si="133"/>
        <v>0</v>
      </c>
      <c r="H675" s="20">
        <f t="shared" si="133"/>
        <v>0</v>
      </c>
    </row>
    <row r="676" spans="1:8" ht="19.5" customHeight="1">
      <c r="A676" s="16">
        <f t="shared" si="125"/>
        <v>670</v>
      </c>
      <c r="B676" s="12" t="s">
        <v>98</v>
      </c>
      <c r="C676" s="13" t="s">
        <v>496</v>
      </c>
      <c r="D676" s="13" t="s">
        <v>32</v>
      </c>
      <c r="E676" s="13"/>
      <c r="F676" s="20">
        <f>F677</f>
        <v>6171.07</v>
      </c>
      <c r="G676" s="20">
        <f t="shared" si="133"/>
        <v>0</v>
      </c>
      <c r="H676" s="20">
        <f t="shared" si="133"/>
        <v>0</v>
      </c>
    </row>
    <row r="677" spans="1:8" ht="19.5" customHeight="1">
      <c r="A677" s="16">
        <f t="shared" si="125"/>
        <v>671</v>
      </c>
      <c r="B677" s="12" t="s">
        <v>2</v>
      </c>
      <c r="C677" s="13" t="s">
        <v>496</v>
      </c>
      <c r="D677" s="13" t="s">
        <v>32</v>
      </c>
      <c r="E677" s="13" t="s">
        <v>58</v>
      </c>
      <c r="F677" s="20">
        <f>F678</f>
        <v>6171.07</v>
      </c>
      <c r="G677" s="20">
        <f t="shared" si="133"/>
        <v>0</v>
      </c>
      <c r="H677" s="20">
        <f t="shared" si="133"/>
        <v>0</v>
      </c>
    </row>
    <row r="678" spans="1:8" ht="19.5" customHeight="1">
      <c r="A678" s="16">
        <f t="shared" si="125"/>
        <v>672</v>
      </c>
      <c r="B678" s="12" t="s">
        <v>79</v>
      </c>
      <c r="C678" s="13" t="s">
        <v>496</v>
      </c>
      <c r="D678" s="13" t="s">
        <v>32</v>
      </c>
      <c r="E678" s="13" t="s">
        <v>80</v>
      </c>
      <c r="F678" s="20">
        <v>6171.07</v>
      </c>
      <c r="G678" s="20">
        <v>0</v>
      </c>
      <c r="H678" s="20">
        <v>0</v>
      </c>
    </row>
    <row r="679" spans="1:8" ht="15.6">
      <c r="A679" s="16">
        <f t="shared" si="125"/>
        <v>673</v>
      </c>
      <c r="B679" s="12" t="s">
        <v>145</v>
      </c>
      <c r="C679" s="13" t="s">
        <v>327</v>
      </c>
      <c r="D679" s="13"/>
      <c r="E679" s="13"/>
      <c r="F679" s="20">
        <f>F680</f>
        <v>2361</v>
      </c>
      <c r="G679" s="20">
        <f t="shared" ref="G679:H683" si="134">G680</f>
        <v>2780.78</v>
      </c>
      <c r="H679" s="20">
        <f t="shared" si="134"/>
        <v>2829.53</v>
      </c>
    </row>
    <row r="680" spans="1:8" ht="62.4">
      <c r="A680" s="16">
        <f t="shared" si="125"/>
        <v>674</v>
      </c>
      <c r="B680" s="12" t="s">
        <v>342</v>
      </c>
      <c r="C680" s="13" t="s">
        <v>328</v>
      </c>
      <c r="D680" s="13"/>
      <c r="E680" s="13"/>
      <c r="F680" s="20">
        <f>F681</f>
        <v>2361</v>
      </c>
      <c r="G680" s="20">
        <f t="shared" si="134"/>
        <v>2780.78</v>
      </c>
      <c r="H680" s="20">
        <f t="shared" si="134"/>
        <v>2829.53</v>
      </c>
    </row>
    <row r="681" spans="1:8" ht="15.6">
      <c r="A681" s="16">
        <f t="shared" si="125"/>
        <v>675</v>
      </c>
      <c r="B681" s="12" t="s">
        <v>119</v>
      </c>
      <c r="C681" s="13" t="s">
        <v>328</v>
      </c>
      <c r="D681" s="13" t="s">
        <v>75</v>
      </c>
      <c r="E681" s="13"/>
      <c r="F681" s="20">
        <f>F682</f>
        <v>2361</v>
      </c>
      <c r="G681" s="20">
        <f t="shared" si="134"/>
        <v>2780.78</v>
      </c>
      <c r="H681" s="20">
        <f t="shared" si="134"/>
        <v>2829.53</v>
      </c>
    </row>
    <row r="682" spans="1:8" ht="15.6">
      <c r="A682" s="16">
        <f t="shared" si="125"/>
        <v>676</v>
      </c>
      <c r="B682" s="12" t="s">
        <v>10</v>
      </c>
      <c r="C682" s="13" t="s">
        <v>328</v>
      </c>
      <c r="D682" s="13" t="s">
        <v>77</v>
      </c>
      <c r="E682" s="13"/>
      <c r="F682" s="20">
        <f>F683</f>
        <v>2361</v>
      </c>
      <c r="G682" s="20">
        <f t="shared" si="134"/>
        <v>2780.78</v>
      </c>
      <c r="H682" s="20">
        <f t="shared" si="134"/>
        <v>2829.53</v>
      </c>
    </row>
    <row r="683" spans="1:8" ht="15.6">
      <c r="A683" s="16">
        <f t="shared" si="125"/>
        <v>677</v>
      </c>
      <c r="B683" s="12" t="s">
        <v>14</v>
      </c>
      <c r="C683" s="13" t="s">
        <v>328</v>
      </c>
      <c r="D683" s="13" t="s">
        <v>77</v>
      </c>
      <c r="E683" s="13" t="s">
        <v>27</v>
      </c>
      <c r="F683" s="20">
        <f>F684</f>
        <v>2361</v>
      </c>
      <c r="G683" s="20">
        <f t="shared" si="134"/>
        <v>2780.78</v>
      </c>
      <c r="H683" s="20">
        <f t="shared" si="134"/>
        <v>2829.53</v>
      </c>
    </row>
    <row r="684" spans="1:8" ht="15.6">
      <c r="A684" s="16">
        <f t="shared" si="125"/>
        <v>678</v>
      </c>
      <c r="B684" s="12" t="s">
        <v>62</v>
      </c>
      <c r="C684" s="13" t="s">
        <v>328</v>
      </c>
      <c r="D684" s="13" t="s">
        <v>77</v>
      </c>
      <c r="E684" s="13" t="s">
        <v>63</v>
      </c>
      <c r="F684" s="20">
        <v>2361</v>
      </c>
      <c r="G684" s="20">
        <v>2780.78</v>
      </c>
      <c r="H684" s="20">
        <v>2829.53</v>
      </c>
    </row>
    <row r="685" spans="1:8" ht="15.6">
      <c r="A685" s="16">
        <f t="shared" si="125"/>
        <v>679</v>
      </c>
      <c r="B685" s="12" t="s">
        <v>433</v>
      </c>
      <c r="C685" s="13" t="s">
        <v>436</v>
      </c>
      <c r="D685" s="13"/>
      <c r="E685" s="13"/>
      <c r="F685" s="20">
        <f>F699+F686+F708</f>
        <v>29156.43</v>
      </c>
      <c r="G685" s="20">
        <f>G699+G686+G708</f>
        <v>12604</v>
      </c>
      <c r="H685" s="20">
        <f>H699+H686+H708</f>
        <v>15093.099999999999</v>
      </c>
    </row>
    <row r="686" spans="1:8" ht="124.8">
      <c r="A686" s="16">
        <f t="shared" si="125"/>
        <v>680</v>
      </c>
      <c r="B686" s="12" t="s">
        <v>457</v>
      </c>
      <c r="C686" s="13" t="s">
        <v>459</v>
      </c>
      <c r="D686" s="13"/>
      <c r="E686" s="13"/>
      <c r="F686" s="20">
        <f>F695+F687+F691</f>
        <v>24692.09</v>
      </c>
      <c r="G686" s="20">
        <f t="shared" ref="G686:H686" si="135">G695+G687+G691</f>
        <v>12445.7</v>
      </c>
      <c r="H686" s="20">
        <f t="shared" si="135"/>
        <v>14934.8</v>
      </c>
    </row>
    <row r="687" spans="1:8" ht="46.8">
      <c r="A687" s="16">
        <f t="shared" si="125"/>
        <v>681</v>
      </c>
      <c r="B687" s="12" t="s">
        <v>92</v>
      </c>
      <c r="C687" s="13" t="s">
        <v>459</v>
      </c>
      <c r="D687" s="13" t="s">
        <v>59</v>
      </c>
      <c r="E687" s="13"/>
      <c r="F687" s="20">
        <f>F688</f>
        <v>979.82</v>
      </c>
      <c r="G687" s="20">
        <f t="shared" ref="G687:H689" si="136">G688</f>
        <v>0</v>
      </c>
      <c r="H687" s="20">
        <f t="shared" si="136"/>
        <v>0</v>
      </c>
    </row>
    <row r="688" spans="1:8" ht="15.6">
      <c r="A688" s="16">
        <f t="shared" si="125"/>
        <v>682</v>
      </c>
      <c r="B688" s="12" t="s">
        <v>93</v>
      </c>
      <c r="C688" s="13" t="s">
        <v>459</v>
      </c>
      <c r="D688" s="13" t="s">
        <v>88</v>
      </c>
      <c r="E688" s="13"/>
      <c r="F688" s="20">
        <f>F689</f>
        <v>979.82</v>
      </c>
      <c r="G688" s="20">
        <f t="shared" si="136"/>
        <v>0</v>
      </c>
      <c r="H688" s="20">
        <f t="shared" si="136"/>
        <v>0</v>
      </c>
    </row>
    <row r="689" spans="1:8" ht="15.6">
      <c r="A689" s="16">
        <f t="shared" si="125"/>
        <v>683</v>
      </c>
      <c r="B689" s="12" t="s">
        <v>91</v>
      </c>
      <c r="C689" s="13" t="s">
        <v>459</v>
      </c>
      <c r="D689" s="13" t="s">
        <v>88</v>
      </c>
      <c r="E689" s="13" t="s">
        <v>55</v>
      </c>
      <c r="F689" s="20">
        <f>F690</f>
        <v>979.82</v>
      </c>
      <c r="G689" s="20">
        <f t="shared" si="136"/>
        <v>0</v>
      </c>
      <c r="H689" s="20">
        <f t="shared" si="136"/>
        <v>0</v>
      </c>
    </row>
    <row r="690" spans="1:8" ht="46.8">
      <c r="A690" s="16">
        <f t="shared" si="125"/>
        <v>684</v>
      </c>
      <c r="B690" s="12" t="s">
        <v>30</v>
      </c>
      <c r="C690" s="13" t="s">
        <v>459</v>
      </c>
      <c r="D690" s="13" t="s">
        <v>88</v>
      </c>
      <c r="E690" s="13" t="s">
        <v>31</v>
      </c>
      <c r="F690" s="20">
        <v>979.82</v>
      </c>
      <c r="G690" s="20">
        <v>0</v>
      </c>
      <c r="H690" s="20">
        <v>0</v>
      </c>
    </row>
    <row r="691" spans="1:8" ht="15.6">
      <c r="A691" s="16">
        <f t="shared" si="125"/>
        <v>685</v>
      </c>
      <c r="B691" s="12" t="s">
        <v>94</v>
      </c>
      <c r="C691" s="13" t="s">
        <v>459</v>
      </c>
      <c r="D691" s="13" t="s">
        <v>39</v>
      </c>
      <c r="E691" s="13"/>
      <c r="F691" s="20">
        <f>SUM(F692)</f>
        <v>34.18</v>
      </c>
      <c r="G691" s="20">
        <f t="shared" ref="G691:H693" si="137">SUM(G692)</f>
        <v>0</v>
      </c>
      <c r="H691" s="20">
        <f t="shared" si="137"/>
        <v>0</v>
      </c>
    </row>
    <row r="692" spans="1:8" ht="31.2">
      <c r="A692" s="16">
        <f t="shared" si="125"/>
        <v>686</v>
      </c>
      <c r="B692" s="12" t="s">
        <v>95</v>
      </c>
      <c r="C692" s="13" t="s">
        <v>459</v>
      </c>
      <c r="D692" s="13" t="s">
        <v>66</v>
      </c>
      <c r="E692" s="13"/>
      <c r="F692" s="20">
        <f>SUM(F693)</f>
        <v>34.18</v>
      </c>
      <c r="G692" s="20">
        <f t="shared" si="137"/>
        <v>0</v>
      </c>
      <c r="H692" s="20">
        <f t="shared" si="137"/>
        <v>0</v>
      </c>
    </row>
    <row r="693" spans="1:8" ht="15.6">
      <c r="A693" s="16">
        <f t="shared" si="125"/>
        <v>687</v>
      </c>
      <c r="B693" s="12" t="s">
        <v>91</v>
      </c>
      <c r="C693" s="13" t="s">
        <v>459</v>
      </c>
      <c r="D693" s="13" t="s">
        <v>66</v>
      </c>
      <c r="E693" s="13" t="s">
        <v>55</v>
      </c>
      <c r="F693" s="20">
        <f>SUM(F694)</f>
        <v>34.18</v>
      </c>
      <c r="G693" s="20">
        <f t="shared" si="137"/>
        <v>0</v>
      </c>
      <c r="H693" s="20">
        <f t="shared" si="137"/>
        <v>0</v>
      </c>
    </row>
    <row r="694" spans="1:8" ht="46.8">
      <c r="A694" s="16">
        <f t="shared" si="125"/>
        <v>688</v>
      </c>
      <c r="B694" s="12" t="s">
        <v>30</v>
      </c>
      <c r="C694" s="13" t="s">
        <v>459</v>
      </c>
      <c r="D694" s="13" t="s">
        <v>66</v>
      </c>
      <c r="E694" s="13" t="s">
        <v>31</v>
      </c>
      <c r="F694" s="20">
        <v>34.18</v>
      </c>
      <c r="G694" s="20">
        <v>0</v>
      </c>
      <c r="H694" s="20">
        <v>0</v>
      </c>
    </row>
    <row r="695" spans="1:8" ht="15.6">
      <c r="A695" s="16">
        <f t="shared" si="125"/>
        <v>689</v>
      </c>
      <c r="B695" s="12" t="s">
        <v>424</v>
      </c>
      <c r="C695" s="13" t="s">
        <v>459</v>
      </c>
      <c r="D695" s="13" t="s">
        <v>26</v>
      </c>
      <c r="E695" s="13"/>
      <c r="F695" s="20">
        <f>F696</f>
        <v>23678.09</v>
      </c>
      <c r="G695" s="20">
        <f t="shared" ref="G695:H697" si="138">G696</f>
        <v>12445.7</v>
      </c>
      <c r="H695" s="20">
        <f t="shared" si="138"/>
        <v>14934.8</v>
      </c>
    </row>
    <row r="696" spans="1:8" ht="15.6">
      <c r="A696" s="16">
        <f t="shared" si="125"/>
        <v>690</v>
      </c>
      <c r="B696" s="12" t="s">
        <v>6</v>
      </c>
      <c r="C696" s="13" t="s">
        <v>459</v>
      </c>
      <c r="D696" s="13" t="s">
        <v>15</v>
      </c>
      <c r="E696" s="13"/>
      <c r="F696" s="20">
        <f>F697</f>
        <v>23678.09</v>
      </c>
      <c r="G696" s="20">
        <f t="shared" si="138"/>
        <v>12445.7</v>
      </c>
      <c r="H696" s="20">
        <f t="shared" si="138"/>
        <v>14934.8</v>
      </c>
    </row>
    <row r="697" spans="1:8" ht="15.6">
      <c r="A697" s="16">
        <f t="shared" si="125"/>
        <v>691</v>
      </c>
      <c r="B697" s="12" t="s">
        <v>14</v>
      </c>
      <c r="C697" s="13" t="s">
        <v>459</v>
      </c>
      <c r="D697" s="13" t="s">
        <v>15</v>
      </c>
      <c r="E697" s="13" t="s">
        <v>27</v>
      </c>
      <c r="F697" s="20">
        <f>F698</f>
        <v>23678.09</v>
      </c>
      <c r="G697" s="20">
        <f t="shared" si="138"/>
        <v>12445.7</v>
      </c>
      <c r="H697" s="20">
        <f t="shared" si="138"/>
        <v>14934.8</v>
      </c>
    </row>
    <row r="698" spans="1:8" ht="15.6">
      <c r="A698" s="16">
        <f t="shared" si="125"/>
        <v>692</v>
      </c>
      <c r="B698" s="12" t="s">
        <v>458</v>
      </c>
      <c r="C698" s="13" t="s">
        <v>459</v>
      </c>
      <c r="D698" s="13" t="s">
        <v>15</v>
      </c>
      <c r="E698" s="13" t="s">
        <v>17</v>
      </c>
      <c r="F698" s="20">
        <v>23678.09</v>
      </c>
      <c r="G698" s="20">
        <v>12445.7</v>
      </c>
      <c r="H698" s="20">
        <v>14934.8</v>
      </c>
    </row>
    <row r="699" spans="1:8" ht="124.8">
      <c r="A699" s="16">
        <f t="shared" si="125"/>
        <v>693</v>
      </c>
      <c r="B699" s="12" t="s">
        <v>434</v>
      </c>
      <c r="C699" s="13" t="s">
        <v>435</v>
      </c>
      <c r="D699" s="13"/>
      <c r="E699" s="13"/>
      <c r="F699" s="20">
        <f>F700+F704</f>
        <v>182.79999999999998</v>
      </c>
      <c r="G699" s="20">
        <f>G700+G704</f>
        <v>158.30000000000001</v>
      </c>
      <c r="H699" s="20">
        <f>H700+H704</f>
        <v>158.30000000000001</v>
      </c>
    </row>
    <row r="700" spans="1:8" ht="46.8">
      <c r="A700" s="16">
        <f t="shared" si="125"/>
        <v>694</v>
      </c>
      <c r="B700" s="12" t="s">
        <v>92</v>
      </c>
      <c r="C700" s="13" t="s">
        <v>435</v>
      </c>
      <c r="D700" s="13" t="s">
        <v>59</v>
      </c>
      <c r="E700" s="13"/>
      <c r="F700" s="20">
        <f>F701</f>
        <v>177.85</v>
      </c>
      <c r="G700" s="20">
        <f t="shared" ref="G700:H702" si="139">G701</f>
        <v>153.4</v>
      </c>
      <c r="H700" s="20">
        <f t="shared" si="139"/>
        <v>153.4</v>
      </c>
    </row>
    <row r="701" spans="1:8" ht="15.6">
      <c r="A701" s="16">
        <f t="shared" si="125"/>
        <v>695</v>
      </c>
      <c r="B701" s="12" t="s">
        <v>93</v>
      </c>
      <c r="C701" s="13" t="s">
        <v>435</v>
      </c>
      <c r="D701" s="13" t="s">
        <v>88</v>
      </c>
      <c r="E701" s="13"/>
      <c r="F701" s="20">
        <f>F702</f>
        <v>177.85</v>
      </c>
      <c r="G701" s="20">
        <f t="shared" si="139"/>
        <v>153.4</v>
      </c>
      <c r="H701" s="20">
        <f t="shared" si="139"/>
        <v>153.4</v>
      </c>
    </row>
    <row r="702" spans="1:8" ht="15.6">
      <c r="A702" s="16">
        <f t="shared" si="125"/>
        <v>696</v>
      </c>
      <c r="B702" s="12" t="s">
        <v>91</v>
      </c>
      <c r="C702" s="13" t="s">
        <v>435</v>
      </c>
      <c r="D702" s="13" t="s">
        <v>88</v>
      </c>
      <c r="E702" s="13" t="s">
        <v>55</v>
      </c>
      <c r="F702" s="20">
        <f>F703</f>
        <v>177.85</v>
      </c>
      <c r="G702" s="20">
        <f t="shared" si="139"/>
        <v>153.4</v>
      </c>
      <c r="H702" s="20">
        <f t="shared" si="139"/>
        <v>153.4</v>
      </c>
    </row>
    <row r="703" spans="1:8" ht="46.8">
      <c r="A703" s="16">
        <f t="shared" si="125"/>
        <v>697</v>
      </c>
      <c r="B703" s="12" t="s">
        <v>30</v>
      </c>
      <c r="C703" s="13" t="s">
        <v>435</v>
      </c>
      <c r="D703" s="13" t="s">
        <v>88</v>
      </c>
      <c r="E703" s="13" t="s">
        <v>31</v>
      </c>
      <c r="F703" s="20">
        <v>177.85</v>
      </c>
      <c r="G703" s="20">
        <v>153.4</v>
      </c>
      <c r="H703" s="20">
        <v>153.4</v>
      </c>
    </row>
    <row r="704" spans="1:8" ht="15.6">
      <c r="A704" s="16">
        <f t="shared" si="125"/>
        <v>698</v>
      </c>
      <c r="B704" s="12" t="s">
        <v>94</v>
      </c>
      <c r="C704" s="13" t="s">
        <v>435</v>
      </c>
      <c r="D704" s="13" t="s">
        <v>39</v>
      </c>
      <c r="E704" s="13"/>
      <c r="F704" s="20">
        <f>F705</f>
        <v>4.95</v>
      </c>
      <c r="G704" s="20">
        <f t="shared" ref="G704:H706" si="140">G705</f>
        <v>4.9000000000000004</v>
      </c>
      <c r="H704" s="20">
        <f t="shared" si="140"/>
        <v>4.9000000000000004</v>
      </c>
    </row>
    <row r="705" spans="1:8" ht="31.2">
      <c r="A705" s="16">
        <f t="shared" si="125"/>
        <v>699</v>
      </c>
      <c r="B705" s="12" t="s">
        <v>95</v>
      </c>
      <c r="C705" s="13" t="s">
        <v>435</v>
      </c>
      <c r="D705" s="13" t="s">
        <v>66</v>
      </c>
      <c r="E705" s="13"/>
      <c r="F705" s="20">
        <f>F706</f>
        <v>4.95</v>
      </c>
      <c r="G705" s="20">
        <f t="shared" si="140"/>
        <v>4.9000000000000004</v>
      </c>
      <c r="H705" s="20">
        <f t="shared" si="140"/>
        <v>4.9000000000000004</v>
      </c>
    </row>
    <row r="706" spans="1:8" ht="15.6">
      <c r="A706" s="16">
        <f t="shared" si="125"/>
        <v>700</v>
      </c>
      <c r="B706" s="12" t="s">
        <v>91</v>
      </c>
      <c r="C706" s="13" t="s">
        <v>435</v>
      </c>
      <c r="D706" s="13" t="s">
        <v>66</v>
      </c>
      <c r="E706" s="13" t="s">
        <v>55</v>
      </c>
      <c r="F706" s="20">
        <f>F707</f>
        <v>4.95</v>
      </c>
      <c r="G706" s="20">
        <f t="shared" si="140"/>
        <v>4.9000000000000004</v>
      </c>
      <c r="H706" s="20">
        <f t="shared" si="140"/>
        <v>4.9000000000000004</v>
      </c>
    </row>
    <row r="707" spans="1:8" ht="46.8">
      <c r="A707" s="16">
        <f t="shared" si="125"/>
        <v>701</v>
      </c>
      <c r="B707" s="12" t="s">
        <v>30</v>
      </c>
      <c r="C707" s="13" t="s">
        <v>435</v>
      </c>
      <c r="D707" s="13" t="s">
        <v>66</v>
      </c>
      <c r="E707" s="13" t="s">
        <v>31</v>
      </c>
      <c r="F707" s="20">
        <v>4.95</v>
      </c>
      <c r="G707" s="20">
        <v>4.9000000000000004</v>
      </c>
      <c r="H707" s="20">
        <v>4.9000000000000004</v>
      </c>
    </row>
    <row r="708" spans="1:8" ht="93.6">
      <c r="A708" s="16">
        <f t="shared" si="125"/>
        <v>702</v>
      </c>
      <c r="B708" s="12" t="s">
        <v>501</v>
      </c>
      <c r="C708" s="13" t="s">
        <v>502</v>
      </c>
      <c r="D708" s="13"/>
      <c r="E708" s="13"/>
      <c r="F708" s="20">
        <f>F709</f>
        <v>4281.54</v>
      </c>
      <c r="G708" s="20">
        <f t="shared" ref="G708:H711" si="141">G709</f>
        <v>0</v>
      </c>
      <c r="H708" s="20">
        <f t="shared" si="141"/>
        <v>0</v>
      </c>
    </row>
    <row r="709" spans="1:8" ht="15.6">
      <c r="A709" s="16">
        <f t="shared" si="125"/>
        <v>703</v>
      </c>
      <c r="B709" s="12" t="s">
        <v>424</v>
      </c>
      <c r="C709" s="13" t="s">
        <v>502</v>
      </c>
      <c r="D709" s="13" t="s">
        <v>26</v>
      </c>
      <c r="E709" s="13"/>
      <c r="F709" s="20">
        <f>F710</f>
        <v>4281.54</v>
      </c>
      <c r="G709" s="20">
        <f t="shared" si="141"/>
        <v>0</v>
      </c>
      <c r="H709" s="20">
        <f t="shared" si="141"/>
        <v>0</v>
      </c>
    </row>
    <row r="710" spans="1:8" ht="15.6">
      <c r="A710" s="16">
        <f t="shared" si="125"/>
        <v>704</v>
      </c>
      <c r="B710" s="12" t="s">
        <v>6</v>
      </c>
      <c r="C710" s="13" t="s">
        <v>502</v>
      </c>
      <c r="D710" s="13" t="s">
        <v>15</v>
      </c>
      <c r="E710" s="13"/>
      <c r="F710" s="20">
        <f>F711</f>
        <v>4281.54</v>
      </c>
      <c r="G710" s="20">
        <f t="shared" si="141"/>
        <v>0</v>
      </c>
      <c r="H710" s="20">
        <f t="shared" si="141"/>
        <v>0</v>
      </c>
    </row>
    <row r="711" spans="1:8" ht="15.6">
      <c r="A711" s="16">
        <f t="shared" si="125"/>
        <v>705</v>
      </c>
      <c r="B711" s="12" t="s">
        <v>14</v>
      </c>
      <c r="C711" s="13" t="s">
        <v>502</v>
      </c>
      <c r="D711" s="13" t="s">
        <v>15</v>
      </c>
      <c r="E711" s="13" t="s">
        <v>27</v>
      </c>
      <c r="F711" s="20">
        <f>F712</f>
        <v>4281.54</v>
      </c>
      <c r="G711" s="20">
        <f t="shared" si="141"/>
        <v>0</v>
      </c>
      <c r="H711" s="20">
        <f t="shared" si="141"/>
        <v>0</v>
      </c>
    </row>
    <row r="712" spans="1:8" ht="15.6">
      <c r="A712" s="16">
        <f t="shared" si="125"/>
        <v>706</v>
      </c>
      <c r="B712" s="12" t="s">
        <v>458</v>
      </c>
      <c r="C712" s="13" t="s">
        <v>502</v>
      </c>
      <c r="D712" s="13" t="s">
        <v>15</v>
      </c>
      <c r="E712" s="13" t="s">
        <v>17</v>
      </c>
      <c r="F712" s="20">
        <v>4281.54</v>
      </c>
      <c r="G712" s="20"/>
      <c r="H712" s="20"/>
    </row>
    <row r="713" spans="1:8" ht="31.2">
      <c r="A713" s="16">
        <f t="shared" ref="A713:A776" si="142">A712+1</f>
        <v>707</v>
      </c>
      <c r="B713" s="12" t="s">
        <v>154</v>
      </c>
      <c r="C713" s="13" t="s">
        <v>247</v>
      </c>
      <c r="D713" s="13"/>
      <c r="E713" s="13"/>
      <c r="F713" s="20">
        <f>F714+F741</f>
        <v>6411.8300000000008</v>
      </c>
      <c r="G713" s="20">
        <f>G714+G741</f>
        <v>5015.8099999999995</v>
      </c>
      <c r="H713" s="20">
        <f>H714+H741</f>
        <v>5015.8099999999995</v>
      </c>
    </row>
    <row r="714" spans="1:8" ht="31.2">
      <c r="A714" s="16">
        <f t="shared" si="142"/>
        <v>708</v>
      </c>
      <c r="B714" s="12" t="s">
        <v>155</v>
      </c>
      <c r="C714" s="13" t="s">
        <v>248</v>
      </c>
      <c r="D714" s="13"/>
      <c r="E714" s="13"/>
      <c r="F714" s="20">
        <f>F715+F731+F736</f>
        <v>5321.8300000000008</v>
      </c>
      <c r="G714" s="20">
        <f>G715+G731+G736</f>
        <v>5010.8099999999995</v>
      </c>
      <c r="H714" s="20">
        <f>H715+H731+H736</f>
        <v>5010.8099999999995</v>
      </c>
    </row>
    <row r="715" spans="1:8" ht="62.4">
      <c r="A715" s="16">
        <f t="shared" si="142"/>
        <v>709</v>
      </c>
      <c r="B715" s="12" t="s">
        <v>156</v>
      </c>
      <c r="C715" s="13" t="s">
        <v>249</v>
      </c>
      <c r="D715" s="13"/>
      <c r="E715" s="13"/>
      <c r="F715" s="20">
        <f>F716+F721+F724</f>
        <v>4086.51</v>
      </c>
      <c r="G715" s="20">
        <f>G716+G721+G724</f>
        <v>3819.41</v>
      </c>
      <c r="H715" s="20">
        <f>H716+H721+H724</f>
        <v>3819.41</v>
      </c>
    </row>
    <row r="716" spans="1:8" ht="46.8">
      <c r="A716" s="16">
        <f t="shared" si="142"/>
        <v>710</v>
      </c>
      <c r="B716" s="12" t="s">
        <v>92</v>
      </c>
      <c r="C716" s="13" t="s">
        <v>249</v>
      </c>
      <c r="D716" s="13" t="s">
        <v>59</v>
      </c>
      <c r="E716" s="13"/>
      <c r="F716" s="20">
        <f>F717</f>
        <v>3966.06</v>
      </c>
      <c r="G716" s="20">
        <f t="shared" ref="G716:H718" si="143">G717</f>
        <v>3686.87</v>
      </c>
      <c r="H716" s="20">
        <f t="shared" si="143"/>
        <v>3686.87</v>
      </c>
    </row>
    <row r="717" spans="1:8" ht="15.6">
      <c r="A717" s="16">
        <f t="shared" si="142"/>
        <v>711</v>
      </c>
      <c r="B717" s="12" t="s">
        <v>100</v>
      </c>
      <c r="C717" s="13" t="s">
        <v>249</v>
      </c>
      <c r="D717" s="13" t="s">
        <v>61</v>
      </c>
      <c r="E717" s="13"/>
      <c r="F717" s="20">
        <f>F718</f>
        <v>3966.06</v>
      </c>
      <c r="G717" s="20">
        <f t="shared" si="143"/>
        <v>3686.87</v>
      </c>
      <c r="H717" s="20">
        <f t="shared" si="143"/>
        <v>3686.87</v>
      </c>
    </row>
    <row r="718" spans="1:8" ht="15.6">
      <c r="A718" s="16">
        <f t="shared" si="142"/>
        <v>712</v>
      </c>
      <c r="B718" s="12" t="s">
        <v>4</v>
      </c>
      <c r="C718" s="13" t="s">
        <v>249</v>
      </c>
      <c r="D718" s="13" t="s">
        <v>61</v>
      </c>
      <c r="E718" s="13" t="s">
        <v>22</v>
      </c>
      <c r="F718" s="20">
        <f>F719</f>
        <v>3966.06</v>
      </c>
      <c r="G718" s="20">
        <f t="shared" si="143"/>
        <v>3686.87</v>
      </c>
      <c r="H718" s="20">
        <f t="shared" si="143"/>
        <v>3686.87</v>
      </c>
    </row>
    <row r="719" spans="1:8" ht="31.2">
      <c r="A719" s="16">
        <f t="shared" si="142"/>
        <v>713</v>
      </c>
      <c r="B719" s="12" t="s">
        <v>414</v>
      </c>
      <c r="C719" s="13" t="s">
        <v>249</v>
      </c>
      <c r="D719" s="13" t="s">
        <v>61</v>
      </c>
      <c r="E719" s="13" t="s">
        <v>413</v>
      </c>
      <c r="F719" s="20">
        <v>3966.06</v>
      </c>
      <c r="G719" s="20">
        <v>3686.87</v>
      </c>
      <c r="H719" s="20">
        <v>3686.87</v>
      </c>
    </row>
    <row r="720" spans="1:8" ht="15.6">
      <c r="A720" s="16">
        <f t="shared" si="142"/>
        <v>714</v>
      </c>
      <c r="B720" s="12" t="s">
        <v>94</v>
      </c>
      <c r="C720" s="13" t="s">
        <v>249</v>
      </c>
      <c r="D720" s="13" t="s">
        <v>39</v>
      </c>
      <c r="E720" s="13"/>
      <c r="F720" s="20">
        <f>F721</f>
        <v>79.78</v>
      </c>
      <c r="G720" s="20">
        <f t="shared" ref="G720:H722" si="144">G721</f>
        <v>132.54</v>
      </c>
      <c r="H720" s="20">
        <f t="shared" si="144"/>
        <v>132.54</v>
      </c>
    </row>
    <row r="721" spans="1:8" ht="31.2">
      <c r="A721" s="16">
        <f t="shared" si="142"/>
        <v>715</v>
      </c>
      <c r="B721" s="12" t="s">
        <v>95</v>
      </c>
      <c r="C721" s="13" t="s">
        <v>249</v>
      </c>
      <c r="D721" s="13" t="s">
        <v>66</v>
      </c>
      <c r="E721" s="13"/>
      <c r="F721" s="20">
        <f>F722</f>
        <v>79.78</v>
      </c>
      <c r="G721" s="20">
        <f t="shared" si="144"/>
        <v>132.54</v>
      </c>
      <c r="H721" s="20">
        <f t="shared" si="144"/>
        <v>132.54</v>
      </c>
    </row>
    <row r="722" spans="1:8" ht="15.6">
      <c r="A722" s="16">
        <f t="shared" si="142"/>
        <v>716</v>
      </c>
      <c r="B722" s="12" t="s">
        <v>4</v>
      </c>
      <c r="C722" s="13" t="s">
        <v>249</v>
      </c>
      <c r="D722" s="13" t="s">
        <v>66</v>
      </c>
      <c r="E722" s="13" t="s">
        <v>22</v>
      </c>
      <c r="F722" s="20">
        <f>F723</f>
        <v>79.78</v>
      </c>
      <c r="G722" s="20">
        <f t="shared" si="144"/>
        <v>132.54</v>
      </c>
      <c r="H722" s="20">
        <f t="shared" si="144"/>
        <v>132.54</v>
      </c>
    </row>
    <row r="723" spans="1:8" ht="31.2">
      <c r="A723" s="16">
        <f t="shared" si="142"/>
        <v>717</v>
      </c>
      <c r="B723" s="12" t="s">
        <v>414</v>
      </c>
      <c r="C723" s="13" t="s">
        <v>249</v>
      </c>
      <c r="D723" s="13" t="s">
        <v>66</v>
      </c>
      <c r="E723" s="13" t="s">
        <v>413</v>
      </c>
      <c r="F723" s="20">
        <v>79.78</v>
      </c>
      <c r="G723" s="20">
        <v>132.54</v>
      </c>
      <c r="H723" s="20">
        <v>132.54</v>
      </c>
    </row>
    <row r="724" spans="1:8" ht="15.6">
      <c r="A724" s="16">
        <f t="shared" si="142"/>
        <v>718</v>
      </c>
      <c r="B724" s="12" t="s">
        <v>97</v>
      </c>
      <c r="C724" s="13" t="s">
        <v>249</v>
      </c>
      <c r="D724" s="13" t="s">
        <v>25</v>
      </c>
      <c r="E724" s="13"/>
      <c r="F724" s="20">
        <f>F728+F725</f>
        <v>40.67</v>
      </c>
      <c r="G724" s="20">
        <f>G728+G725</f>
        <v>0</v>
      </c>
      <c r="H724" s="20">
        <f>H728+H725</f>
        <v>0</v>
      </c>
    </row>
    <row r="725" spans="1:8" ht="15.6">
      <c r="A725" s="16">
        <f t="shared" si="142"/>
        <v>719</v>
      </c>
      <c r="B725" s="12" t="s">
        <v>494</v>
      </c>
      <c r="C725" s="13" t="s">
        <v>249</v>
      </c>
      <c r="D725" s="13" t="s">
        <v>495</v>
      </c>
      <c r="E725" s="13"/>
      <c r="F725" s="20">
        <f t="shared" ref="F725:H726" si="145">F726</f>
        <v>34</v>
      </c>
      <c r="G725" s="20">
        <f t="shared" si="145"/>
        <v>0</v>
      </c>
      <c r="H725" s="20">
        <f t="shared" si="145"/>
        <v>0</v>
      </c>
    </row>
    <row r="726" spans="1:8" ht="15.6">
      <c r="A726" s="16">
        <f t="shared" si="142"/>
        <v>720</v>
      </c>
      <c r="B726" s="12" t="s">
        <v>4</v>
      </c>
      <c r="C726" s="13" t="s">
        <v>249</v>
      </c>
      <c r="D726" s="13" t="s">
        <v>495</v>
      </c>
      <c r="E726" s="13" t="s">
        <v>22</v>
      </c>
      <c r="F726" s="20">
        <f t="shared" si="145"/>
        <v>34</v>
      </c>
      <c r="G726" s="20">
        <f t="shared" si="145"/>
        <v>0</v>
      </c>
      <c r="H726" s="20">
        <f t="shared" si="145"/>
        <v>0</v>
      </c>
    </row>
    <row r="727" spans="1:8" ht="31.2">
      <c r="A727" s="16">
        <f t="shared" si="142"/>
        <v>721</v>
      </c>
      <c r="B727" s="12" t="s">
        <v>414</v>
      </c>
      <c r="C727" s="13" t="s">
        <v>249</v>
      </c>
      <c r="D727" s="13" t="s">
        <v>495</v>
      </c>
      <c r="E727" s="13" t="s">
        <v>413</v>
      </c>
      <c r="F727" s="20">
        <v>34</v>
      </c>
      <c r="G727" s="20">
        <v>0</v>
      </c>
      <c r="H727" s="20">
        <v>0</v>
      </c>
    </row>
    <row r="728" spans="1:8" ht="15.6">
      <c r="A728" s="16">
        <f t="shared" si="142"/>
        <v>722</v>
      </c>
      <c r="B728" s="12" t="s">
        <v>98</v>
      </c>
      <c r="C728" s="13" t="s">
        <v>249</v>
      </c>
      <c r="D728" s="13" t="s">
        <v>32</v>
      </c>
      <c r="E728" s="13"/>
      <c r="F728" s="20">
        <f t="shared" ref="F728:H729" si="146">F729</f>
        <v>6.67</v>
      </c>
      <c r="G728" s="20">
        <f t="shared" si="146"/>
        <v>0</v>
      </c>
      <c r="H728" s="20">
        <f t="shared" si="146"/>
        <v>0</v>
      </c>
    </row>
    <row r="729" spans="1:8" ht="15.6">
      <c r="A729" s="16">
        <f t="shared" si="142"/>
        <v>723</v>
      </c>
      <c r="B729" s="12" t="s">
        <v>4</v>
      </c>
      <c r="C729" s="13" t="s">
        <v>249</v>
      </c>
      <c r="D729" s="13" t="s">
        <v>32</v>
      </c>
      <c r="E729" s="13" t="s">
        <v>22</v>
      </c>
      <c r="F729" s="20">
        <f t="shared" si="146"/>
        <v>6.67</v>
      </c>
      <c r="G729" s="20">
        <f t="shared" si="146"/>
        <v>0</v>
      </c>
      <c r="H729" s="20">
        <f t="shared" si="146"/>
        <v>0</v>
      </c>
    </row>
    <row r="730" spans="1:8" ht="31.2">
      <c r="A730" s="16">
        <f t="shared" si="142"/>
        <v>724</v>
      </c>
      <c r="B730" s="12" t="s">
        <v>414</v>
      </c>
      <c r="C730" s="13" t="s">
        <v>249</v>
      </c>
      <c r="D730" s="13" t="s">
        <v>32</v>
      </c>
      <c r="E730" s="13" t="s">
        <v>413</v>
      </c>
      <c r="F730" s="20">
        <v>6.67</v>
      </c>
      <c r="G730" s="20"/>
      <c r="H730" s="20"/>
    </row>
    <row r="731" spans="1:8" ht="93.6">
      <c r="A731" s="16">
        <f t="shared" si="142"/>
        <v>725</v>
      </c>
      <c r="B731" s="12" t="s">
        <v>388</v>
      </c>
      <c r="C731" s="13" t="s">
        <v>389</v>
      </c>
      <c r="D731" s="13"/>
      <c r="E731" s="13"/>
      <c r="F731" s="20">
        <f>F732</f>
        <v>1215.3</v>
      </c>
      <c r="G731" s="20">
        <f t="shared" ref="G731:H734" si="147">G732</f>
        <v>1191.4000000000001</v>
      </c>
      <c r="H731" s="20">
        <f t="shared" si="147"/>
        <v>1191.4000000000001</v>
      </c>
    </row>
    <row r="732" spans="1:8" ht="46.8">
      <c r="A732" s="16">
        <f t="shared" si="142"/>
        <v>726</v>
      </c>
      <c r="B732" s="12" t="s">
        <v>92</v>
      </c>
      <c r="C732" s="13" t="s">
        <v>389</v>
      </c>
      <c r="D732" s="13" t="s">
        <v>59</v>
      </c>
      <c r="E732" s="13"/>
      <c r="F732" s="20">
        <f>F733</f>
        <v>1215.3</v>
      </c>
      <c r="G732" s="20">
        <f t="shared" si="147"/>
        <v>1191.4000000000001</v>
      </c>
      <c r="H732" s="20">
        <f t="shared" si="147"/>
        <v>1191.4000000000001</v>
      </c>
    </row>
    <row r="733" spans="1:8" ht="15.6">
      <c r="A733" s="16">
        <f t="shared" si="142"/>
        <v>727</v>
      </c>
      <c r="B733" s="12" t="s">
        <v>100</v>
      </c>
      <c r="C733" s="13" t="s">
        <v>389</v>
      </c>
      <c r="D733" s="13" t="s">
        <v>61</v>
      </c>
      <c r="E733" s="13"/>
      <c r="F733" s="20">
        <f>F734</f>
        <v>1215.3</v>
      </c>
      <c r="G733" s="20">
        <f t="shared" si="147"/>
        <v>1191.4000000000001</v>
      </c>
      <c r="H733" s="20">
        <f t="shared" si="147"/>
        <v>1191.4000000000001</v>
      </c>
    </row>
    <row r="734" spans="1:8" ht="15.6">
      <c r="A734" s="16">
        <f t="shared" si="142"/>
        <v>728</v>
      </c>
      <c r="B734" s="12" t="s">
        <v>4</v>
      </c>
      <c r="C734" s="13" t="s">
        <v>389</v>
      </c>
      <c r="D734" s="13" t="s">
        <v>61</v>
      </c>
      <c r="E734" s="13" t="s">
        <v>22</v>
      </c>
      <c r="F734" s="20">
        <f>F735</f>
        <v>1215.3</v>
      </c>
      <c r="G734" s="20">
        <f t="shared" si="147"/>
        <v>1191.4000000000001</v>
      </c>
      <c r="H734" s="20">
        <f t="shared" si="147"/>
        <v>1191.4000000000001</v>
      </c>
    </row>
    <row r="735" spans="1:8" ht="31.2">
      <c r="A735" s="16">
        <f t="shared" si="142"/>
        <v>729</v>
      </c>
      <c r="B735" s="12" t="s">
        <v>414</v>
      </c>
      <c r="C735" s="13" t="s">
        <v>389</v>
      </c>
      <c r="D735" s="13" t="s">
        <v>61</v>
      </c>
      <c r="E735" s="13" t="s">
        <v>413</v>
      </c>
      <c r="F735" s="20">
        <v>1215.3</v>
      </c>
      <c r="G735" s="20">
        <v>1191.4000000000001</v>
      </c>
      <c r="H735" s="20">
        <v>1191.4000000000001</v>
      </c>
    </row>
    <row r="736" spans="1:8" ht="78">
      <c r="A736" s="16">
        <f t="shared" si="142"/>
        <v>730</v>
      </c>
      <c r="B736" s="12" t="s">
        <v>443</v>
      </c>
      <c r="C736" s="13" t="s">
        <v>444</v>
      </c>
      <c r="D736" s="13"/>
      <c r="E736" s="13"/>
      <c r="F736" s="20">
        <f>F737</f>
        <v>20.02</v>
      </c>
      <c r="G736" s="20">
        <f t="shared" ref="G736:H739" si="148">G737</f>
        <v>0</v>
      </c>
      <c r="H736" s="20">
        <f t="shared" si="148"/>
        <v>0</v>
      </c>
    </row>
    <row r="737" spans="1:8" ht="15.6">
      <c r="A737" s="16">
        <f t="shared" si="142"/>
        <v>731</v>
      </c>
      <c r="B737" s="12" t="s">
        <v>94</v>
      </c>
      <c r="C737" s="13" t="s">
        <v>444</v>
      </c>
      <c r="D737" s="13" t="s">
        <v>39</v>
      </c>
      <c r="E737" s="13"/>
      <c r="F737" s="20">
        <f>F738</f>
        <v>20.02</v>
      </c>
      <c r="G737" s="20">
        <f t="shared" si="148"/>
        <v>0</v>
      </c>
      <c r="H737" s="20">
        <f t="shared" si="148"/>
        <v>0</v>
      </c>
    </row>
    <row r="738" spans="1:8" ht="31.2">
      <c r="A738" s="16">
        <f t="shared" si="142"/>
        <v>732</v>
      </c>
      <c r="B738" s="12" t="s">
        <v>95</v>
      </c>
      <c r="C738" s="13" t="s">
        <v>444</v>
      </c>
      <c r="D738" s="13" t="s">
        <v>66</v>
      </c>
      <c r="E738" s="13"/>
      <c r="F738" s="20">
        <f>F739</f>
        <v>20.02</v>
      </c>
      <c r="G738" s="20">
        <f t="shared" si="148"/>
        <v>0</v>
      </c>
      <c r="H738" s="20">
        <f t="shared" si="148"/>
        <v>0</v>
      </c>
    </row>
    <row r="739" spans="1:8" ht="15.6">
      <c r="A739" s="16">
        <f t="shared" si="142"/>
        <v>733</v>
      </c>
      <c r="B739" s="12" t="s">
        <v>4</v>
      </c>
      <c r="C739" s="13" t="s">
        <v>444</v>
      </c>
      <c r="D739" s="13" t="s">
        <v>66</v>
      </c>
      <c r="E739" s="13" t="s">
        <v>22</v>
      </c>
      <c r="F739" s="20">
        <f>F740</f>
        <v>20.02</v>
      </c>
      <c r="G739" s="20">
        <f t="shared" si="148"/>
        <v>0</v>
      </c>
      <c r="H739" s="20">
        <f t="shared" si="148"/>
        <v>0</v>
      </c>
    </row>
    <row r="740" spans="1:8" ht="31.2">
      <c r="A740" s="16">
        <f t="shared" si="142"/>
        <v>734</v>
      </c>
      <c r="B740" s="12" t="s">
        <v>414</v>
      </c>
      <c r="C740" s="13" t="s">
        <v>444</v>
      </c>
      <c r="D740" s="13" t="s">
        <v>66</v>
      </c>
      <c r="E740" s="13" t="s">
        <v>413</v>
      </c>
      <c r="F740" s="20">
        <v>20.02</v>
      </c>
      <c r="G740" s="20"/>
      <c r="H740" s="20"/>
    </row>
    <row r="741" spans="1:8" ht="31.2">
      <c r="A741" s="16">
        <f t="shared" si="142"/>
        <v>735</v>
      </c>
      <c r="B741" s="12" t="s">
        <v>289</v>
      </c>
      <c r="C741" s="13" t="s">
        <v>291</v>
      </c>
      <c r="D741" s="13"/>
      <c r="E741" s="13"/>
      <c r="F741" s="20">
        <f>F742</f>
        <v>1090</v>
      </c>
      <c r="G741" s="20">
        <f t="shared" ref="G741:H745" si="149">G742</f>
        <v>5</v>
      </c>
      <c r="H741" s="20">
        <f t="shared" si="149"/>
        <v>5</v>
      </c>
    </row>
    <row r="742" spans="1:8" ht="93.6">
      <c r="A742" s="16">
        <f t="shared" si="142"/>
        <v>736</v>
      </c>
      <c r="B742" s="12" t="s">
        <v>290</v>
      </c>
      <c r="C742" s="13" t="s">
        <v>292</v>
      </c>
      <c r="D742" s="13"/>
      <c r="E742" s="13"/>
      <c r="F742" s="20">
        <f>F743</f>
        <v>1090</v>
      </c>
      <c r="G742" s="20">
        <f t="shared" si="149"/>
        <v>5</v>
      </c>
      <c r="H742" s="20">
        <f t="shared" si="149"/>
        <v>5</v>
      </c>
    </row>
    <row r="743" spans="1:8" ht="15.6">
      <c r="A743" s="16">
        <f t="shared" si="142"/>
        <v>737</v>
      </c>
      <c r="B743" s="12" t="s">
        <v>94</v>
      </c>
      <c r="C743" s="13" t="s">
        <v>292</v>
      </c>
      <c r="D743" s="13" t="s">
        <v>39</v>
      </c>
      <c r="E743" s="13"/>
      <c r="F743" s="20">
        <f>F744</f>
        <v>1090</v>
      </c>
      <c r="G743" s="20">
        <f t="shared" si="149"/>
        <v>5</v>
      </c>
      <c r="H743" s="20">
        <f t="shared" si="149"/>
        <v>5</v>
      </c>
    </row>
    <row r="744" spans="1:8" ht="31.2">
      <c r="A744" s="16">
        <f t="shared" si="142"/>
        <v>738</v>
      </c>
      <c r="B744" s="12" t="s">
        <v>95</v>
      </c>
      <c r="C744" s="13" t="s">
        <v>292</v>
      </c>
      <c r="D744" s="13" t="s">
        <v>66</v>
      </c>
      <c r="E744" s="13"/>
      <c r="F744" s="20">
        <f>F745</f>
        <v>1090</v>
      </c>
      <c r="G744" s="20">
        <f t="shared" si="149"/>
        <v>5</v>
      </c>
      <c r="H744" s="20">
        <f t="shared" si="149"/>
        <v>5</v>
      </c>
    </row>
    <row r="745" spans="1:8" ht="15.6">
      <c r="A745" s="16">
        <f t="shared" si="142"/>
        <v>739</v>
      </c>
      <c r="B745" s="12" t="s">
        <v>4</v>
      </c>
      <c r="C745" s="13" t="s">
        <v>292</v>
      </c>
      <c r="D745" s="13" t="s">
        <v>66</v>
      </c>
      <c r="E745" s="13" t="s">
        <v>22</v>
      </c>
      <c r="F745" s="20">
        <f>F746</f>
        <v>1090</v>
      </c>
      <c r="G745" s="20">
        <f t="shared" si="149"/>
        <v>5</v>
      </c>
      <c r="H745" s="20">
        <f t="shared" si="149"/>
        <v>5</v>
      </c>
    </row>
    <row r="746" spans="1:8" ht="31.2">
      <c r="A746" s="16">
        <f t="shared" si="142"/>
        <v>740</v>
      </c>
      <c r="B746" s="12" t="s">
        <v>414</v>
      </c>
      <c r="C746" s="13" t="s">
        <v>292</v>
      </c>
      <c r="D746" s="13" t="s">
        <v>66</v>
      </c>
      <c r="E746" s="13" t="s">
        <v>413</v>
      </c>
      <c r="F746" s="20">
        <v>1090</v>
      </c>
      <c r="G746" s="20">
        <v>5</v>
      </c>
      <c r="H746" s="20">
        <v>5</v>
      </c>
    </row>
    <row r="747" spans="1:8" ht="31.2">
      <c r="A747" s="16">
        <f t="shared" si="142"/>
        <v>741</v>
      </c>
      <c r="B747" s="12" t="s">
        <v>157</v>
      </c>
      <c r="C747" s="13" t="s">
        <v>250</v>
      </c>
      <c r="D747" s="13"/>
      <c r="E747" s="13"/>
      <c r="F747" s="20">
        <f>F748+F764</f>
        <v>4057.42</v>
      </c>
      <c r="G747" s="20">
        <f>G748+G764</f>
        <v>2710</v>
      </c>
      <c r="H747" s="20">
        <f>H748+H764</f>
        <v>2710</v>
      </c>
    </row>
    <row r="748" spans="1:8" ht="31.2">
      <c r="A748" s="16">
        <f t="shared" si="142"/>
        <v>742</v>
      </c>
      <c r="B748" s="12" t="s">
        <v>158</v>
      </c>
      <c r="C748" s="13" t="s">
        <v>251</v>
      </c>
      <c r="D748" s="13"/>
      <c r="E748" s="13"/>
      <c r="F748" s="20">
        <f>F749+F754+F759</f>
        <v>3847.42</v>
      </c>
      <c r="G748" s="20">
        <f>G749+G754+G759</f>
        <v>2500</v>
      </c>
      <c r="H748" s="20">
        <f>H749+H754+H759</f>
        <v>2500</v>
      </c>
    </row>
    <row r="749" spans="1:8" ht="93.6">
      <c r="A749" s="16">
        <f t="shared" si="142"/>
        <v>743</v>
      </c>
      <c r="B749" s="12" t="s">
        <v>159</v>
      </c>
      <c r="C749" s="13" t="s">
        <v>252</v>
      </c>
      <c r="D749" s="13"/>
      <c r="E749" s="13"/>
      <c r="F749" s="20">
        <f>F750</f>
        <v>574.67999999999995</v>
      </c>
      <c r="G749" s="20">
        <f t="shared" ref="G749:H752" si="150">G750</f>
        <v>300</v>
      </c>
      <c r="H749" s="20">
        <f t="shared" si="150"/>
        <v>300</v>
      </c>
    </row>
    <row r="750" spans="1:8" ht="15.6">
      <c r="A750" s="16">
        <f t="shared" si="142"/>
        <v>744</v>
      </c>
      <c r="B750" s="12" t="s">
        <v>94</v>
      </c>
      <c r="C750" s="13" t="s">
        <v>252</v>
      </c>
      <c r="D750" s="13" t="s">
        <v>39</v>
      </c>
      <c r="E750" s="13"/>
      <c r="F750" s="20">
        <f>F751</f>
        <v>574.67999999999995</v>
      </c>
      <c r="G750" s="20">
        <f t="shared" si="150"/>
        <v>300</v>
      </c>
      <c r="H750" s="20">
        <f t="shared" si="150"/>
        <v>300</v>
      </c>
    </row>
    <row r="751" spans="1:8" ht="31.2">
      <c r="A751" s="16">
        <f t="shared" si="142"/>
        <v>745</v>
      </c>
      <c r="B751" s="12" t="s">
        <v>95</v>
      </c>
      <c r="C751" s="13" t="s">
        <v>252</v>
      </c>
      <c r="D751" s="13" t="s">
        <v>66</v>
      </c>
      <c r="E751" s="13"/>
      <c r="F751" s="20">
        <f>F752</f>
        <v>574.67999999999995</v>
      </c>
      <c r="G751" s="20">
        <f t="shared" si="150"/>
        <v>300</v>
      </c>
      <c r="H751" s="20">
        <f t="shared" si="150"/>
        <v>300</v>
      </c>
    </row>
    <row r="752" spans="1:8" ht="15.6">
      <c r="A752" s="16">
        <f t="shared" si="142"/>
        <v>746</v>
      </c>
      <c r="B752" s="12" t="s">
        <v>91</v>
      </c>
      <c r="C752" s="13" t="s">
        <v>252</v>
      </c>
      <c r="D752" s="13" t="s">
        <v>66</v>
      </c>
      <c r="E752" s="13" t="s">
        <v>55</v>
      </c>
      <c r="F752" s="20">
        <f>F753</f>
        <v>574.67999999999995</v>
      </c>
      <c r="G752" s="20">
        <f t="shared" si="150"/>
        <v>300</v>
      </c>
      <c r="H752" s="20">
        <f t="shared" si="150"/>
        <v>300</v>
      </c>
    </row>
    <row r="753" spans="1:8" ht="15.6">
      <c r="A753" s="16">
        <f t="shared" si="142"/>
        <v>747</v>
      </c>
      <c r="B753" s="12" t="s">
        <v>33</v>
      </c>
      <c r="C753" s="13" t="s">
        <v>252</v>
      </c>
      <c r="D753" s="13" t="s">
        <v>66</v>
      </c>
      <c r="E753" s="13" t="s">
        <v>84</v>
      </c>
      <c r="F753" s="20">
        <v>574.67999999999995</v>
      </c>
      <c r="G753" s="20">
        <v>300</v>
      </c>
      <c r="H753" s="20">
        <v>300</v>
      </c>
    </row>
    <row r="754" spans="1:8" ht="62.4">
      <c r="A754" s="16">
        <f t="shared" si="142"/>
        <v>748</v>
      </c>
      <c r="B754" s="12" t="s">
        <v>448</v>
      </c>
      <c r="C754" s="13" t="s">
        <v>450</v>
      </c>
      <c r="D754" s="13"/>
      <c r="E754" s="13"/>
      <c r="F754" s="20">
        <f>F755</f>
        <v>1700</v>
      </c>
      <c r="G754" s="20">
        <f t="shared" ref="G754:H757" si="151">G755</f>
        <v>1700</v>
      </c>
      <c r="H754" s="20">
        <f t="shared" si="151"/>
        <v>1700</v>
      </c>
    </row>
    <row r="755" spans="1:8" ht="15.6">
      <c r="A755" s="16">
        <f t="shared" si="142"/>
        <v>749</v>
      </c>
      <c r="B755" s="12" t="s">
        <v>94</v>
      </c>
      <c r="C755" s="13" t="s">
        <v>450</v>
      </c>
      <c r="D755" s="13" t="s">
        <v>39</v>
      </c>
      <c r="E755" s="13"/>
      <c r="F755" s="20">
        <f>F756</f>
        <v>1700</v>
      </c>
      <c r="G755" s="20">
        <f t="shared" si="151"/>
        <v>1700</v>
      </c>
      <c r="H755" s="20">
        <f t="shared" si="151"/>
        <v>1700</v>
      </c>
    </row>
    <row r="756" spans="1:8" ht="31.2">
      <c r="A756" s="16">
        <f t="shared" si="142"/>
        <v>750</v>
      </c>
      <c r="B756" s="12" t="s">
        <v>95</v>
      </c>
      <c r="C756" s="13" t="s">
        <v>450</v>
      </c>
      <c r="D756" s="13" t="s">
        <v>66</v>
      </c>
      <c r="E756" s="13"/>
      <c r="F756" s="20">
        <f>F757</f>
        <v>1700</v>
      </c>
      <c r="G756" s="20">
        <f t="shared" si="151"/>
        <v>1700</v>
      </c>
      <c r="H756" s="20">
        <f t="shared" si="151"/>
        <v>1700</v>
      </c>
    </row>
    <row r="757" spans="1:8" ht="15.6">
      <c r="A757" s="16">
        <f t="shared" si="142"/>
        <v>751</v>
      </c>
      <c r="B757" s="12" t="s">
        <v>2</v>
      </c>
      <c r="C757" s="13" t="s">
        <v>450</v>
      </c>
      <c r="D757" s="13" t="s">
        <v>66</v>
      </c>
      <c r="E757" s="13" t="s">
        <v>58</v>
      </c>
      <c r="F757" s="20">
        <f>F758</f>
        <v>1700</v>
      </c>
      <c r="G757" s="20">
        <f t="shared" si="151"/>
        <v>1700</v>
      </c>
      <c r="H757" s="20">
        <f t="shared" si="151"/>
        <v>1700</v>
      </c>
    </row>
    <row r="758" spans="1:8" ht="15.6">
      <c r="A758" s="16">
        <f t="shared" si="142"/>
        <v>752</v>
      </c>
      <c r="B758" s="12" t="s">
        <v>79</v>
      </c>
      <c r="C758" s="13" t="s">
        <v>450</v>
      </c>
      <c r="D758" s="13" t="s">
        <v>66</v>
      </c>
      <c r="E758" s="13" t="s">
        <v>80</v>
      </c>
      <c r="F758" s="20">
        <v>1700</v>
      </c>
      <c r="G758" s="20">
        <v>1700</v>
      </c>
      <c r="H758" s="20">
        <v>1700</v>
      </c>
    </row>
    <row r="759" spans="1:8" ht="62.4">
      <c r="A759" s="16">
        <f t="shared" si="142"/>
        <v>753</v>
      </c>
      <c r="B759" s="12" t="s">
        <v>449</v>
      </c>
      <c r="C759" s="13" t="s">
        <v>451</v>
      </c>
      <c r="D759" s="13"/>
      <c r="E759" s="13"/>
      <c r="F759" s="20">
        <f>F760</f>
        <v>1572.74</v>
      </c>
      <c r="G759" s="20">
        <f t="shared" ref="G759:H762" si="152">G760</f>
        <v>500</v>
      </c>
      <c r="H759" s="20">
        <f t="shared" si="152"/>
        <v>500</v>
      </c>
    </row>
    <row r="760" spans="1:8" ht="15.6">
      <c r="A760" s="16">
        <f t="shared" si="142"/>
        <v>754</v>
      </c>
      <c r="B760" s="12" t="s">
        <v>94</v>
      </c>
      <c r="C760" s="13" t="s">
        <v>451</v>
      </c>
      <c r="D760" s="13" t="s">
        <v>39</v>
      </c>
      <c r="E760" s="13"/>
      <c r="F760" s="20">
        <f>F761</f>
        <v>1572.74</v>
      </c>
      <c r="G760" s="20">
        <f t="shared" si="152"/>
        <v>500</v>
      </c>
      <c r="H760" s="20">
        <f t="shared" si="152"/>
        <v>500</v>
      </c>
    </row>
    <row r="761" spans="1:8" ht="31.2">
      <c r="A761" s="16">
        <f t="shared" si="142"/>
        <v>755</v>
      </c>
      <c r="B761" s="12" t="s">
        <v>95</v>
      </c>
      <c r="C761" s="13" t="s">
        <v>451</v>
      </c>
      <c r="D761" s="13" t="s">
        <v>66</v>
      </c>
      <c r="E761" s="13"/>
      <c r="F761" s="20">
        <f>F762</f>
        <v>1572.74</v>
      </c>
      <c r="G761" s="20">
        <f t="shared" si="152"/>
        <v>500</v>
      </c>
      <c r="H761" s="20">
        <f t="shared" si="152"/>
        <v>500</v>
      </c>
    </row>
    <row r="762" spans="1:8" ht="15.6">
      <c r="A762" s="16">
        <f t="shared" si="142"/>
        <v>756</v>
      </c>
      <c r="B762" s="12" t="s">
        <v>2</v>
      </c>
      <c r="C762" s="13" t="s">
        <v>451</v>
      </c>
      <c r="D762" s="13" t="s">
        <v>66</v>
      </c>
      <c r="E762" s="13" t="s">
        <v>58</v>
      </c>
      <c r="F762" s="20">
        <f>F763</f>
        <v>1572.74</v>
      </c>
      <c r="G762" s="20">
        <f t="shared" si="152"/>
        <v>500</v>
      </c>
      <c r="H762" s="20">
        <f t="shared" si="152"/>
        <v>500</v>
      </c>
    </row>
    <row r="763" spans="1:8" ht="15.6">
      <c r="A763" s="16">
        <f t="shared" si="142"/>
        <v>757</v>
      </c>
      <c r="B763" s="12" t="s">
        <v>79</v>
      </c>
      <c r="C763" s="13" t="s">
        <v>451</v>
      </c>
      <c r="D763" s="13" t="s">
        <v>66</v>
      </c>
      <c r="E763" s="13" t="s">
        <v>80</v>
      </c>
      <c r="F763" s="20">
        <v>1572.74</v>
      </c>
      <c r="G763" s="20">
        <v>500</v>
      </c>
      <c r="H763" s="20">
        <v>500</v>
      </c>
    </row>
    <row r="764" spans="1:8" ht="31.2">
      <c r="A764" s="16">
        <f t="shared" si="142"/>
        <v>758</v>
      </c>
      <c r="B764" s="12" t="s">
        <v>160</v>
      </c>
      <c r="C764" s="13" t="s">
        <v>253</v>
      </c>
      <c r="D764" s="13"/>
      <c r="E764" s="13"/>
      <c r="F764" s="20">
        <f>F765</f>
        <v>210</v>
      </c>
      <c r="G764" s="20">
        <f t="shared" ref="G764:H768" si="153">G765</f>
        <v>210</v>
      </c>
      <c r="H764" s="20">
        <f t="shared" si="153"/>
        <v>210</v>
      </c>
    </row>
    <row r="765" spans="1:8" ht="62.4">
      <c r="A765" s="16">
        <f t="shared" si="142"/>
        <v>759</v>
      </c>
      <c r="B765" s="12" t="s">
        <v>161</v>
      </c>
      <c r="C765" s="13" t="s">
        <v>254</v>
      </c>
      <c r="D765" s="13"/>
      <c r="E765" s="13"/>
      <c r="F765" s="20">
        <f>F766</f>
        <v>210</v>
      </c>
      <c r="G765" s="20">
        <f t="shared" si="153"/>
        <v>210</v>
      </c>
      <c r="H765" s="20">
        <f t="shared" si="153"/>
        <v>210</v>
      </c>
    </row>
    <row r="766" spans="1:8" ht="15.6">
      <c r="A766" s="16">
        <f t="shared" si="142"/>
        <v>760</v>
      </c>
      <c r="B766" s="12" t="s">
        <v>94</v>
      </c>
      <c r="C766" s="13" t="s">
        <v>254</v>
      </c>
      <c r="D766" s="13" t="s">
        <v>39</v>
      </c>
      <c r="E766" s="13"/>
      <c r="F766" s="20">
        <f>F767</f>
        <v>210</v>
      </c>
      <c r="G766" s="20">
        <f t="shared" si="153"/>
        <v>210</v>
      </c>
      <c r="H766" s="20">
        <f t="shared" si="153"/>
        <v>210</v>
      </c>
    </row>
    <row r="767" spans="1:8" ht="31.2">
      <c r="A767" s="16">
        <f t="shared" si="142"/>
        <v>761</v>
      </c>
      <c r="B767" s="12" t="s">
        <v>95</v>
      </c>
      <c r="C767" s="13" t="s">
        <v>254</v>
      </c>
      <c r="D767" s="13" t="s">
        <v>66</v>
      </c>
      <c r="E767" s="13"/>
      <c r="F767" s="20">
        <f>F768</f>
        <v>210</v>
      </c>
      <c r="G767" s="20">
        <f t="shared" si="153"/>
        <v>210</v>
      </c>
      <c r="H767" s="20">
        <f t="shared" si="153"/>
        <v>210</v>
      </c>
    </row>
    <row r="768" spans="1:8" ht="15.6">
      <c r="A768" s="16">
        <f t="shared" si="142"/>
        <v>762</v>
      </c>
      <c r="B768" s="12" t="s">
        <v>102</v>
      </c>
      <c r="C768" s="13" t="s">
        <v>254</v>
      </c>
      <c r="D768" s="13" t="s">
        <v>66</v>
      </c>
      <c r="E768" s="13" t="s">
        <v>87</v>
      </c>
      <c r="F768" s="20">
        <f>F769</f>
        <v>210</v>
      </c>
      <c r="G768" s="20">
        <f t="shared" si="153"/>
        <v>210</v>
      </c>
      <c r="H768" s="20">
        <f t="shared" si="153"/>
        <v>210</v>
      </c>
    </row>
    <row r="769" spans="1:8" ht="15.6">
      <c r="A769" s="16">
        <f t="shared" si="142"/>
        <v>763</v>
      </c>
      <c r="B769" s="12" t="s">
        <v>89</v>
      </c>
      <c r="C769" s="13" t="s">
        <v>254</v>
      </c>
      <c r="D769" s="13" t="s">
        <v>66</v>
      </c>
      <c r="E769" s="13" t="s">
        <v>90</v>
      </c>
      <c r="F769" s="20">
        <v>210</v>
      </c>
      <c r="G769" s="20">
        <v>210</v>
      </c>
      <c r="H769" s="20">
        <v>210</v>
      </c>
    </row>
    <row r="770" spans="1:8" ht="31.2">
      <c r="A770" s="16">
        <f t="shared" si="142"/>
        <v>764</v>
      </c>
      <c r="B770" s="12" t="s">
        <v>281</v>
      </c>
      <c r="C770" s="13" t="s">
        <v>283</v>
      </c>
      <c r="D770" s="13"/>
      <c r="E770" s="13"/>
      <c r="F770" s="20">
        <f>F771+F782</f>
        <v>724.14</v>
      </c>
      <c r="G770" s="20">
        <f>G771+G782</f>
        <v>105</v>
      </c>
      <c r="H770" s="20">
        <f>H771+H782</f>
        <v>105</v>
      </c>
    </row>
    <row r="771" spans="1:8" ht="31.2">
      <c r="A771" s="16">
        <f t="shared" si="142"/>
        <v>765</v>
      </c>
      <c r="B771" s="12" t="s">
        <v>282</v>
      </c>
      <c r="C771" s="13" t="s">
        <v>284</v>
      </c>
      <c r="D771" s="13"/>
      <c r="E771" s="13"/>
      <c r="F771" s="20">
        <f>F772+F777</f>
        <v>545.11</v>
      </c>
      <c r="G771" s="20">
        <f>G772+G777</f>
        <v>80</v>
      </c>
      <c r="H771" s="20">
        <f>H772+H777</f>
        <v>80</v>
      </c>
    </row>
    <row r="772" spans="1:8" ht="93.6">
      <c r="A772" s="16">
        <f t="shared" si="142"/>
        <v>766</v>
      </c>
      <c r="B772" s="12" t="s">
        <v>418</v>
      </c>
      <c r="C772" s="13" t="s">
        <v>345</v>
      </c>
      <c r="D772" s="13"/>
      <c r="E772" s="13"/>
      <c r="F772" s="20">
        <f>F773</f>
        <v>495.11</v>
      </c>
      <c r="G772" s="20">
        <f>G773</f>
        <v>30</v>
      </c>
      <c r="H772" s="20">
        <f>H773</f>
        <v>30</v>
      </c>
    </row>
    <row r="773" spans="1:8" ht="31.2">
      <c r="A773" s="16">
        <f t="shared" si="142"/>
        <v>767</v>
      </c>
      <c r="B773" s="12" t="s">
        <v>99</v>
      </c>
      <c r="C773" s="13" t="s">
        <v>345</v>
      </c>
      <c r="D773" s="13" t="s">
        <v>71</v>
      </c>
      <c r="E773" s="13"/>
      <c r="F773" s="20">
        <f>F774</f>
        <v>495.11</v>
      </c>
      <c r="G773" s="20">
        <f t="shared" ref="G773:H775" si="154">G774</f>
        <v>30</v>
      </c>
      <c r="H773" s="20">
        <f t="shared" si="154"/>
        <v>30</v>
      </c>
    </row>
    <row r="774" spans="1:8" ht="31.2">
      <c r="A774" s="16">
        <f t="shared" si="142"/>
        <v>768</v>
      </c>
      <c r="B774" s="12" t="s">
        <v>396</v>
      </c>
      <c r="C774" s="13" t="s">
        <v>345</v>
      </c>
      <c r="D774" s="13" t="s">
        <v>397</v>
      </c>
      <c r="E774" s="13"/>
      <c r="F774" s="20">
        <f>F775</f>
        <v>495.11</v>
      </c>
      <c r="G774" s="20">
        <f t="shared" si="154"/>
        <v>30</v>
      </c>
      <c r="H774" s="20">
        <f t="shared" si="154"/>
        <v>30</v>
      </c>
    </row>
    <row r="775" spans="1:8" ht="15.6">
      <c r="A775" s="16">
        <f t="shared" si="142"/>
        <v>769</v>
      </c>
      <c r="B775" s="12" t="s">
        <v>91</v>
      </c>
      <c r="C775" s="13" t="s">
        <v>345</v>
      </c>
      <c r="D775" s="13" t="s">
        <v>397</v>
      </c>
      <c r="E775" s="13" t="s">
        <v>55</v>
      </c>
      <c r="F775" s="20">
        <f>F776</f>
        <v>495.11</v>
      </c>
      <c r="G775" s="20">
        <f t="shared" si="154"/>
        <v>30</v>
      </c>
      <c r="H775" s="20">
        <f t="shared" si="154"/>
        <v>30</v>
      </c>
    </row>
    <row r="776" spans="1:8" ht="15.6">
      <c r="A776" s="16">
        <f t="shared" si="142"/>
        <v>770</v>
      </c>
      <c r="B776" s="12" t="s">
        <v>33</v>
      </c>
      <c r="C776" s="13" t="s">
        <v>345</v>
      </c>
      <c r="D776" s="13" t="s">
        <v>397</v>
      </c>
      <c r="E776" s="13" t="s">
        <v>84</v>
      </c>
      <c r="F776" s="20">
        <v>495.11</v>
      </c>
      <c r="G776" s="20">
        <v>30</v>
      </c>
      <c r="H776" s="20">
        <v>30</v>
      </c>
    </row>
    <row r="777" spans="1:8" ht="78">
      <c r="A777" s="16">
        <f t="shared" ref="A777:A840" si="155">A776+1</f>
        <v>771</v>
      </c>
      <c r="B777" s="12" t="s">
        <v>380</v>
      </c>
      <c r="C777" s="13" t="s">
        <v>307</v>
      </c>
      <c r="D777" s="13"/>
      <c r="E777" s="13"/>
      <c r="F777" s="20">
        <f>F778</f>
        <v>50</v>
      </c>
      <c r="G777" s="20">
        <f t="shared" ref="G777:H780" si="156">G778</f>
        <v>50</v>
      </c>
      <c r="H777" s="20">
        <f t="shared" si="156"/>
        <v>50</v>
      </c>
    </row>
    <row r="778" spans="1:8" ht="31.2">
      <c r="A778" s="16">
        <f t="shared" si="155"/>
        <v>772</v>
      </c>
      <c r="B778" s="12" t="s">
        <v>99</v>
      </c>
      <c r="C778" s="13" t="s">
        <v>307</v>
      </c>
      <c r="D778" s="13" t="s">
        <v>71</v>
      </c>
      <c r="E778" s="13"/>
      <c r="F778" s="20">
        <f>F779</f>
        <v>50</v>
      </c>
      <c r="G778" s="20">
        <f t="shared" si="156"/>
        <v>50</v>
      </c>
      <c r="H778" s="20">
        <f t="shared" si="156"/>
        <v>50</v>
      </c>
    </row>
    <row r="779" spans="1:8" ht="15.6">
      <c r="A779" s="16">
        <f t="shared" si="155"/>
        <v>773</v>
      </c>
      <c r="B779" s="12" t="s">
        <v>7</v>
      </c>
      <c r="C779" s="13" t="s">
        <v>307</v>
      </c>
      <c r="D779" s="13" t="s">
        <v>72</v>
      </c>
      <c r="E779" s="13"/>
      <c r="F779" s="20">
        <f>F780</f>
        <v>50</v>
      </c>
      <c r="G779" s="20">
        <f t="shared" si="156"/>
        <v>50</v>
      </c>
      <c r="H779" s="20">
        <f t="shared" si="156"/>
        <v>50</v>
      </c>
    </row>
    <row r="780" spans="1:8" ht="15.6">
      <c r="A780" s="16">
        <f t="shared" si="155"/>
        <v>774</v>
      </c>
      <c r="B780" s="12" t="s">
        <v>91</v>
      </c>
      <c r="C780" s="13" t="s">
        <v>307</v>
      </c>
      <c r="D780" s="13" t="s">
        <v>72</v>
      </c>
      <c r="E780" s="13" t="s">
        <v>55</v>
      </c>
      <c r="F780" s="20">
        <f>F781</f>
        <v>50</v>
      </c>
      <c r="G780" s="20">
        <f t="shared" si="156"/>
        <v>50</v>
      </c>
      <c r="H780" s="20">
        <f t="shared" si="156"/>
        <v>50</v>
      </c>
    </row>
    <row r="781" spans="1:8" ht="15.6">
      <c r="A781" s="16">
        <f t="shared" si="155"/>
        <v>775</v>
      </c>
      <c r="B781" s="12" t="s">
        <v>306</v>
      </c>
      <c r="C781" s="13" t="s">
        <v>307</v>
      </c>
      <c r="D781" s="13" t="s">
        <v>72</v>
      </c>
      <c r="E781" s="13" t="s">
        <v>84</v>
      </c>
      <c r="F781" s="20">
        <v>50</v>
      </c>
      <c r="G781" s="20">
        <v>50</v>
      </c>
      <c r="H781" s="20">
        <v>50</v>
      </c>
    </row>
    <row r="782" spans="1:8" ht="31.2">
      <c r="A782" s="16">
        <f t="shared" si="155"/>
        <v>776</v>
      </c>
      <c r="B782" s="12" t="s">
        <v>416</v>
      </c>
      <c r="C782" s="13" t="s">
        <v>411</v>
      </c>
      <c r="D782" s="13"/>
      <c r="E782" s="13"/>
      <c r="F782" s="20">
        <f t="shared" ref="F782:H783" si="157">F783</f>
        <v>179.03</v>
      </c>
      <c r="G782" s="20">
        <f t="shared" si="157"/>
        <v>25</v>
      </c>
      <c r="H782" s="20">
        <f t="shared" si="157"/>
        <v>25</v>
      </c>
    </row>
    <row r="783" spans="1:8" ht="93.6">
      <c r="A783" s="16">
        <f t="shared" si="155"/>
        <v>777</v>
      </c>
      <c r="B783" s="12" t="s">
        <v>417</v>
      </c>
      <c r="C783" s="13" t="s">
        <v>412</v>
      </c>
      <c r="D783" s="13"/>
      <c r="E783" s="13"/>
      <c r="F783" s="20">
        <f t="shared" si="157"/>
        <v>179.03</v>
      </c>
      <c r="G783" s="20">
        <f t="shared" si="157"/>
        <v>25</v>
      </c>
      <c r="H783" s="20">
        <f t="shared" si="157"/>
        <v>25</v>
      </c>
    </row>
    <row r="784" spans="1:8" ht="15.6">
      <c r="A784" s="16">
        <f t="shared" si="155"/>
        <v>778</v>
      </c>
      <c r="B784" s="12" t="s">
        <v>94</v>
      </c>
      <c r="C784" s="13" t="s">
        <v>412</v>
      </c>
      <c r="D784" s="13" t="s">
        <v>39</v>
      </c>
      <c r="E784" s="13"/>
      <c r="F784" s="20">
        <f>F785</f>
        <v>179.03</v>
      </c>
      <c r="G784" s="20">
        <f t="shared" ref="G784:H786" si="158">G785</f>
        <v>25</v>
      </c>
      <c r="H784" s="20">
        <f t="shared" si="158"/>
        <v>25</v>
      </c>
    </row>
    <row r="785" spans="1:8" ht="31.2">
      <c r="A785" s="16">
        <f t="shared" si="155"/>
        <v>779</v>
      </c>
      <c r="B785" s="12" t="s">
        <v>95</v>
      </c>
      <c r="C785" s="13" t="s">
        <v>412</v>
      </c>
      <c r="D785" s="13" t="s">
        <v>66</v>
      </c>
      <c r="E785" s="13"/>
      <c r="F785" s="20">
        <f>F786</f>
        <v>179.03</v>
      </c>
      <c r="G785" s="20">
        <f t="shared" si="158"/>
        <v>25</v>
      </c>
      <c r="H785" s="20">
        <f t="shared" si="158"/>
        <v>25</v>
      </c>
    </row>
    <row r="786" spans="1:8" ht="15.6">
      <c r="A786" s="16">
        <f t="shared" si="155"/>
        <v>780</v>
      </c>
      <c r="B786" s="12" t="s">
        <v>91</v>
      </c>
      <c r="C786" s="13" t="s">
        <v>412</v>
      </c>
      <c r="D786" s="13" t="s">
        <v>66</v>
      </c>
      <c r="E786" s="13" t="s">
        <v>55</v>
      </c>
      <c r="F786" s="20">
        <f>F787</f>
        <v>179.03</v>
      </c>
      <c r="G786" s="20">
        <f t="shared" si="158"/>
        <v>25</v>
      </c>
      <c r="H786" s="20">
        <f t="shared" si="158"/>
        <v>25</v>
      </c>
    </row>
    <row r="787" spans="1:8" ht="15.6">
      <c r="A787" s="16">
        <f t="shared" si="155"/>
        <v>781</v>
      </c>
      <c r="B787" s="12" t="s">
        <v>33</v>
      </c>
      <c r="C787" s="13" t="s">
        <v>412</v>
      </c>
      <c r="D787" s="13" t="s">
        <v>66</v>
      </c>
      <c r="E787" s="13" t="s">
        <v>84</v>
      </c>
      <c r="F787" s="20">
        <v>179.03</v>
      </c>
      <c r="G787" s="20">
        <v>25</v>
      </c>
      <c r="H787" s="20">
        <v>25</v>
      </c>
    </row>
    <row r="788" spans="1:8" ht="31.2">
      <c r="A788" s="16">
        <f t="shared" si="155"/>
        <v>782</v>
      </c>
      <c r="B788" s="12" t="s">
        <v>311</v>
      </c>
      <c r="C788" s="13" t="s">
        <v>312</v>
      </c>
      <c r="D788" s="13"/>
      <c r="E788" s="13"/>
      <c r="F788" s="20">
        <f>F789</f>
        <v>72567.38</v>
      </c>
      <c r="G788" s="20">
        <f>G789</f>
        <v>20657.079999999998</v>
      </c>
      <c r="H788" s="20">
        <f>H789</f>
        <v>22865.01</v>
      </c>
    </row>
    <row r="789" spans="1:8" ht="15.6">
      <c r="A789" s="16">
        <f t="shared" si="155"/>
        <v>783</v>
      </c>
      <c r="B789" s="12" t="s">
        <v>1</v>
      </c>
      <c r="C789" s="13" t="s">
        <v>313</v>
      </c>
      <c r="D789" s="13"/>
      <c r="E789" s="13"/>
      <c r="F789" s="20">
        <f>F790+F800+F795</f>
        <v>72567.38</v>
      </c>
      <c r="G789" s="20">
        <f>G790+G800+G795</f>
        <v>20657.079999999998</v>
      </c>
      <c r="H789" s="20">
        <f>H790+H800+H795</f>
        <v>22865.01</v>
      </c>
    </row>
    <row r="790" spans="1:8" ht="93.6">
      <c r="A790" s="16">
        <f t="shared" si="155"/>
        <v>784</v>
      </c>
      <c r="B790" s="12" t="s">
        <v>338</v>
      </c>
      <c r="C790" s="13" t="s">
        <v>339</v>
      </c>
      <c r="D790" s="13"/>
      <c r="E790" s="13"/>
      <c r="F790" s="20">
        <f t="shared" ref="F790:H792" si="159">F791</f>
        <v>1976.54</v>
      </c>
      <c r="G790" s="20">
        <f t="shared" si="159"/>
        <v>0</v>
      </c>
      <c r="H790" s="20">
        <f t="shared" si="159"/>
        <v>0</v>
      </c>
    </row>
    <row r="791" spans="1:8" ht="31.2">
      <c r="A791" s="16">
        <f t="shared" si="155"/>
        <v>785</v>
      </c>
      <c r="B791" s="12" t="s">
        <v>99</v>
      </c>
      <c r="C791" s="13" t="s">
        <v>339</v>
      </c>
      <c r="D791" s="13" t="s">
        <v>71</v>
      </c>
      <c r="E791" s="13"/>
      <c r="F791" s="20">
        <f t="shared" si="159"/>
        <v>1976.54</v>
      </c>
      <c r="G791" s="20">
        <f t="shared" si="159"/>
        <v>0</v>
      </c>
      <c r="H791" s="20">
        <f t="shared" si="159"/>
        <v>0</v>
      </c>
    </row>
    <row r="792" spans="1:8" ht="15.6">
      <c r="A792" s="16">
        <f t="shared" si="155"/>
        <v>786</v>
      </c>
      <c r="B792" s="12" t="s">
        <v>7</v>
      </c>
      <c r="C792" s="13" t="s">
        <v>339</v>
      </c>
      <c r="D792" s="13" t="s">
        <v>72</v>
      </c>
      <c r="E792" s="13"/>
      <c r="F792" s="20">
        <f>F793</f>
        <v>1976.54</v>
      </c>
      <c r="G792" s="20">
        <f t="shared" si="159"/>
        <v>0</v>
      </c>
      <c r="H792" s="20">
        <f t="shared" si="159"/>
        <v>0</v>
      </c>
    </row>
    <row r="793" spans="1:8" ht="15.6">
      <c r="A793" s="16">
        <f t="shared" si="155"/>
        <v>787</v>
      </c>
      <c r="B793" s="12" t="s">
        <v>102</v>
      </c>
      <c r="C793" s="13" t="s">
        <v>339</v>
      </c>
      <c r="D793" s="13" t="s">
        <v>72</v>
      </c>
      <c r="E793" s="13" t="s">
        <v>87</v>
      </c>
      <c r="F793" s="20">
        <f>F794</f>
        <v>1976.54</v>
      </c>
      <c r="G793" s="20">
        <f>G794</f>
        <v>0</v>
      </c>
      <c r="H793" s="20">
        <f>H794</f>
        <v>0</v>
      </c>
    </row>
    <row r="794" spans="1:8" ht="15.6">
      <c r="A794" s="16">
        <f t="shared" si="155"/>
        <v>788</v>
      </c>
      <c r="B794" s="12" t="s">
        <v>45</v>
      </c>
      <c r="C794" s="13" t="s">
        <v>339</v>
      </c>
      <c r="D794" s="13" t="s">
        <v>72</v>
      </c>
      <c r="E794" s="13" t="s">
        <v>70</v>
      </c>
      <c r="F794" s="20">
        <v>1976.54</v>
      </c>
      <c r="G794" s="20"/>
      <c r="H794" s="20"/>
    </row>
    <row r="795" spans="1:8" ht="46.8">
      <c r="A795" s="16">
        <f t="shared" si="155"/>
        <v>789</v>
      </c>
      <c r="B795" s="12" t="s">
        <v>505</v>
      </c>
      <c r="C795" s="13" t="s">
        <v>506</v>
      </c>
      <c r="D795" s="13"/>
      <c r="E795" s="13"/>
      <c r="F795" s="20">
        <f>F796</f>
        <v>50505.05</v>
      </c>
      <c r="G795" s="20">
        <f t="shared" ref="G795:H798" si="160">G796</f>
        <v>0</v>
      </c>
      <c r="H795" s="20">
        <f t="shared" si="160"/>
        <v>0</v>
      </c>
    </row>
    <row r="796" spans="1:8" ht="31.2">
      <c r="A796" s="16">
        <f t="shared" si="155"/>
        <v>790</v>
      </c>
      <c r="B796" s="12" t="s">
        <v>99</v>
      </c>
      <c r="C796" s="13" t="s">
        <v>506</v>
      </c>
      <c r="D796" s="13" t="s">
        <v>71</v>
      </c>
      <c r="E796" s="13"/>
      <c r="F796" s="20">
        <f>F797</f>
        <v>50505.05</v>
      </c>
      <c r="G796" s="20">
        <f t="shared" si="160"/>
        <v>0</v>
      </c>
      <c r="H796" s="20">
        <f t="shared" si="160"/>
        <v>0</v>
      </c>
    </row>
    <row r="797" spans="1:8" ht="15.6">
      <c r="A797" s="16">
        <f t="shared" si="155"/>
        <v>791</v>
      </c>
      <c r="B797" s="12" t="s">
        <v>7</v>
      </c>
      <c r="C797" s="13" t="s">
        <v>506</v>
      </c>
      <c r="D797" s="13" t="s">
        <v>72</v>
      </c>
      <c r="E797" s="13"/>
      <c r="F797" s="20">
        <f>F798</f>
        <v>50505.05</v>
      </c>
      <c r="G797" s="20">
        <f t="shared" si="160"/>
        <v>0</v>
      </c>
      <c r="H797" s="20">
        <f t="shared" si="160"/>
        <v>0</v>
      </c>
    </row>
    <row r="798" spans="1:8" ht="15.6">
      <c r="A798" s="16">
        <f t="shared" si="155"/>
        <v>792</v>
      </c>
      <c r="B798" s="12" t="s">
        <v>2</v>
      </c>
      <c r="C798" s="13" t="s">
        <v>506</v>
      </c>
      <c r="D798" s="13" t="s">
        <v>72</v>
      </c>
      <c r="E798" s="13" t="s">
        <v>58</v>
      </c>
      <c r="F798" s="20">
        <f>F799</f>
        <v>50505.05</v>
      </c>
      <c r="G798" s="20">
        <f t="shared" si="160"/>
        <v>0</v>
      </c>
      <c r="H798" s="20">
        <f t="shared" si="160"/>
        <v>0</v>
      </c>
    </row>
    <row r="799" spans="1:8" ht="15.6">
      <c r="A799" s="16">
        <f t="shared" si="155"/>
        <v>793</v>
      </c>
      <c r="B799" s="12" t="s">
        <v>85</v>
      </c>
      <c r="C799" s="13" t="s">
        <v>506</v>
      </c>
      <c r="D799" s="13" t="s">
        <v>72</v>
      </c>
      <c r="E799" s="13" t="s">
        <v>86</v>
      </c>
      <c r="F799" s="20">
        <v>50505.05</v>
      </c>
      <c r="G799" s="20"/>
      <c r="H799" s="20"/>
    </row>
    <row r="800" spans="1:8" ht="46.8">
      <c r="A800" s="16">
        <f t="shared" si="155"/>
        <v>794</v>
      </c>
      <c r="B800" s="12" t="s">
        <v>340</v>
      </c>
      <c r="C800" s="13" t="s">
        <v>341</v>
      </c>
      <c r="D800" s="13"/>
      <c r="E800" s="13"/>
      <c r="F800" s="20">
        <f t="shared" ref="F800:H801" si="161">F801</f>
        <v>20085.79</v>
      </c>
      <c r="G800" s="20">
        <f t="shared" si="161"/>
        <v>20657.079999999998</v>
      </c>
      <c r="H800" s="20">
        <f t="shared" si="161"/>
        <v>22865.01</v>
      </c>
    </row>
    <row r="801" spans="1:8" ht="31.2">
      <c r="A801" s="16">
        <f t="shared" si="155"/>
        <v>795</v>
      </c>
      <c r="B801" s="12" t="s">
        <v>99</v>
      </c>
      <c r="C801" s="13" t="s">
        <v>341</v>
      </c>
      <c r="D801" s="13" t="s">
        <v>71</v>
      </c>
      <c r="E801" s="13"/>
      <c r="F801" s="20">
        <f t="shared" si="161"/>
        <v>20085.79</v>
      </c>
      <c r="G801" s="20">
        <f t="shared" si="161"/>
        <v>20657.079999999998</v>
      </c>
      <c r="H801" s="20">
        <f t="shared" si="161"/>
        <v>22865.01</v>
      </c>
    </row>
    <row r="802" spans="1:8" ht="15.6">
      <c r="A802" s="16">
        <f t="shared" si="155"/>
        <v>796</v>
      </c>
      <c r="B802" s="12" t="s">
        <v>7</v>
      </c>
      <c r="C802" s="13" t="s">
        <v>341</v>
      </c>
      <c r="D802" s="13" t="s">
        <v>72</v>
      </c>
      <c r="E802" s="13"/>
      <c r="F802" s="20">
        <f>F803+F805</f>
        <v>20085.79</v>
      </c>
      <c r="G802" s="20">
        <f>G803+G805</f>
        <v>20657.079999999998</v>
      </c>
      <c r="H802" s="20">
        <f>H803+H805</f>
        <v>22865.01</v>
      </c>
    </row>
    <row r="803" spans="1:8" ht="15.6">
      <c r="A803" s="16">
        <f t="shared" si="155"/>
        <v>797</v>
      </c>
      <c r="B803" s="12" t="s">
        <v>102</v>
      </c>
      <c r="C803" s="13" t="s">
        <v>341</v>
      </c>
      <c r="D803" s="13" t="s">
        <v>72</v>
      </c>
      <c r="E803" s="13" t="s">
        <v>87</v>
      </c>
      <c r="F803" s="20">
        <f>F804</f>
        <v>6101.66</v>
      </c>
      <c r="G803" s="20">
        <f>G804</f>
        <v>6197.12</v>
      </c>
      <c r="H803" s="20">
        <f>H804</f>
        <v>6876.53</v>
      </c>
    </row>
    <row r="804" spans="1:8" ht="15.6">
      <c r="A804" s="16">
        <f t="shared" si="155"/>
        <v>798</v>
      </c>
      <c r="B804" s="12" t="s">
        <v>45</v>
      </c>
      <c r="C804" s="13" t="s">
        <v>341</v>
      </c>
      <c r="D804" s="13" t="s">
        <v>72</v>
      </c>
      <c r="E804" s="13" t="s">
        <v>70</v>
      </c>
      <c r="F804" s="20">
        <v>6101.66</v>
      </c>
      <c r="G804" s="20">
        <v>6197.12</v>
      </c>
      <c r="H804" s="20">
        <v>6876.53</v>
      </c>
    </row>
    <row r="805" spans="1:8" ht="15.6">
      <c r="A805" s="16">
        <f t="shared" si="155"/>
        <v>799</v>
      </c>
      <c r="B805" s="12" t="s">
        <v>2</v>
      </c>
      <c r="C805" s="13" t="s">
        <v>341</v>
      </c>
      <c r="D805" s="13" t="s">
        <v>72</v>
      </c>
      <c r="E805" s="13" t="s">
        <v>58</v>
      </c>
      <c r="F805" s="20">
        <f>F806</f>
        <v>13984.13</v>
      </c>
      <c r="G805" s="20">
        <f>G806</f>
        <v>14459.96</v>
      </c>
      <c r="H805" s="20">
        <f>H806</f>
        <v>15988.48</v>
      </c>
    </row>
    <row r="806" spans="1:8" ht="15.6">
      <c r="A806" s="16">
        <f t="shared" si="155"/>
        <v>800</v>
      </c>
      <c r="B806" s="12" t="s">
        <v>85</v>
      </c>
      <c r="C806" s="13" t="s">
        <v>341</v>
      </c>
      <c r="D806" s="13" t="s">
        <v>72</v>
      </c>
      <c r="E806" s="13" t="s">
        <v>86</v>
      </c>
      <c r="F806" s="20">
        <v>13984.13</v>
      </c>
      <c r="G806" s="20">
        <v>14459.96</v>
      </c>
      <c r="H806" s="20">
        <v>15988.48</v>
      </c>
    </row>
    <row r="807" spans="1:8" ht="15.6">
      <c r="A807" s="16">
        <f t="shared" si="155"/>
        <v>801</v>
      </c>
      <c r="B807" s="12" t="s">
        <v>162</v>
      </c>
      <c r="C807" s="13" t="s">
        <v>255</v>
      </c>
      <c r="D807" s="13"/>
      <c r="E807" s="13"/>
      <c r="F807" s="20">
        <f>F808</f>
        <v>2624.05</v>
      </c>
      <c r="G807" s="20">
        <f>G808</f>
        <v>2511.6</v>
      </c>
      <c r="H807" s="20">
        <f>H808</f>
        <v>2511.6</v>
      </c>
    </row>
    <row r="808" spans="1:8" ht="15.6">
      <c r="A808" s="16">
        <f t="shared" si="155"/>
        <v>802</v>
      </c>
      <c r="B808" s="12" t="s">
        <v>163</v>
      </c>
      <c r="C808" s="13" t="s">
        <v>256</v>
      </c>
      <c r="D808" s="13"/>
      <c r="E808" s="13"/>
      <c r="F808" s="20">
        <f>F809+F819+F814</f>
        <v>2624.05</v>
      </c>
      <c r="G808" s="20">
        <f>G809+G819+G814</f>
        <v>2511.6</v>
      </c>
      <c r="H808" s="20">
        <f>H809+H819+H814</f>
        <v>2511.6</v>
      </c>
    </row>
    <row r="809" spans="1:8" ht="46.8">
      <c r="A809" s="16">
        <f t="shared" si="155"/>
        <v>803</v>
      </c>
      <c r="B809" s="12" t="s">
        <v>164</v>
      </c>
      <c r="C809" s="13" t="s">
        <v>257</v>
      </c>
      <c r="D809" s="13" t="s">
        <v>54</v>
      </c>
      <c r="E809" s="13"/>
      <c r="F809" s="20">
        <f>F810</f>
        <v>646.28</v>
      </c>
      <c r="G809" s="20">
        <f t="shared" ref="G809:H812" si="162">G810</f>
        <v>619.6</v>
      </c>
      <c r="H809" s="20">
        <f t="shared" si="162"/>
        <v>619.6</v>
      </c>
    </row>
    <row r="810" spans="1:8" ht="46.8">
      <c r="A810" s="16">
        <f t="shared" si="155"/>
        <v>804</v>
      </c>
      <c r="B810" s="12" t="s">
        <v>92</v>
      </c>
      <c r="C810" s="13" t="s">
        <v>257</v>
      </c>
      <c r="D810" s="13" t="s">
        <v>59</v>
      </c>
      <c r="E810" s="13"/>
      <c r="F810" s="20">
        <f>F811</f>
        <v>646.28</v>
      </c>
      <c r="G810" s="20">
        <f t="shared" si="162"/>
        <v>619.6</v>
      </c>
      <c r="H810" s="20">
        <f t="shared" si="162"/>
        <v>619.6</v>
      </c>
    </row>
    <row r="811" spans="1:8" ht="15.6">
      <c r="A811" s="16">
        <f t="shared" si="155"/>
        <v>805</v>
      </c>
      <c r="B811" s="12" t="s">
        <v>93</v>
      </c>
      <c r="C811" s="13" t="s">
        <v>257</v>
      </c>
      <c r="D811" s="13" t="s">
        <v>88</v>
      </c>
      <c r="E811" s="13"/>
      <c r="F811" s="20">
        <f>F812</f>
        <v>646.28</v>
      </c>
      <c r="G811" s="20">
        <f t="shared" si="162"/>
        <v>619.6</v>
      </c>
      <c r="H811" s="20">
        <f t="shared" si="162"/>
        <v>619.6</v>
      </c>
    </row>
    <row r="812" spans="1:8" ht="15.6">
      <c r="A812" s="16">
        <f t="shared" si="155"/>
        <v>806</v>
      </c>
      <c r="B812" s="12" t="s">
        <v>91</v>
      </c>
      <c r="C812" s="13" t="s">
        <v>257</v>
      </c>
      <c r="D812" s="13" t="s">
        <v>88</v>
      </c>
      <c r="E812" s="13" t="s">
        <v>55</v>
      </c>
      <c r="F812" s="20">
        <f>F813</f>
        <v>646.28</v>
      </c>
      <c r="G812" s="20">
        <f t="shared" si="162"/>
        <v>619.6</v>
      </c>
      <c r="H812" s="20">
        <f t="shared" si="162"/>
        <v>619.6</v>
      </c>
    </row>
    <row r="813" spans="1:8" ht="31.2">
      <c r="A813" s="16">
        <f t="shared" si="155"/>
        <v>807</v>
      </c>
      <c r="B813" s="12" t="s">
        <v>56</v>
      </c>
      <c r="C813" s="13" t="s">
        <v>257</v>
      </c>
      <c r="D813" s="13" t="s">
        <v>88</v>
      </c>
      <c r="E813" s="13" t="s">
        <v>57</v>
      </c>
      <c r="F813" s="20">
        <v>646.28</v>
      </c>
      <c r="G813" s="20">
        <v>619.6</v>
      </c>
      <c r="H813" s="20">
        <v>619.6</v>
      </c>
    </row>
    <row r="814" spans="1:8" ht="31.2">
      <c r="A814" s="16">
        <f t="shared" si="155"/>
        <v>808</v>
      </c>
      <c r="B814" s="12" t="s">
        <v>293</v>
      </c>
      <c r="C814" s="13" t="s">
        <v>294</v>
      </c>
      <c r="D814" s="13"/>
      <c r="E814" s="13"/>
      <c r="F814" s="20">
        <f>F815</f>
        <v>1912.97</v>
      </c>
      <c r="G814" s="20">
        <f t="shared" ref="G814:H817" si="163">G815</f>
        <v>1827.2</v>
      </c>
      <c r="H814" s="20">
        <f t="shared" si="163"/>
        <v>1827.2</v>
      </c>
    </row>
    <row r="815" spans="1:8" ht="46.8">
      <c r="A815" s="16">
        <f t="shared" si="155"/>
        <v>809</v>
      </c>
      <c r="B815" s="12" t="s">
        <v>92</v>
      </c>
      <c r="C815" s="13" t="s">
        <v>294</v>
      </c>
      <c r="D815" s="13" t="s">
        <v>59</v>
      </c>
      <c r="E815" s="13"/>
      <c r="F815" s="20">
        <f>F816</f>
        <v>1912.97</v>
      </c>
      <c r="G815" s="20">
        <f t="shared" si="163"/>
        <v>1827.2</v>
      </c>
      <c r="H815" s="20">
        <f t="shared" si="163"/>
        <v>1827.2</v>
      </c>
    </row>
    <row r="816" spans="1:8" ht="15.6">
      <c r="A816" s="16">
        <f t="shared" si="155"/>
        <v>810</v>
      </c>
      <c r="B816" s="12" t="s">
        <v>93</v>
      </c>
      <c r="C816" s="13" t="s">
        <v>294</v>
      </c>
      <c r="D816" s="13" t="s">
        <v>88</v>
      </c>
      <c r="E816" s="13"/>
      <c r="F816" s="20">
        <f>F817</f>
        <v>1912.97</v>
      </c>
      <c r="G816" s="20">
        <f t="shared" si="163"/>
        <v>1827.2</v>
      </c>
      <c r="H816" s="20">
        <f t="shared" si="163"/>
        <v>1827.2</v>
      </c>
    </row>
    <row r="817" spans="1:8" ht="15.6">
      <c r="A817" s="16">
        <f t="shared" si="155"/>
        <v>811</v>
      </c>
      <c r="B817" s="12" t="s">
        <v>91</v>
      </c>
      <c r="C817" s="13" t="s">
        <v>294</v>
      </c>
      <c r="D817" s="13" t="s">
        <v>88</v>
      </c>
      <c r="E817" s="13" t="s">
        <v>55</v>
      </c>
      <c r="F817" s="20">
        <f>F818</f>
        <v>1912.97</v>
      </c>
      <c r="G817" s="20">
        <f t="shared" si="163"/>
        <v>1827.2</v>
      </c>
      <c r="H817" s="20">
        <f t="shared" si="163"/>
        <v>1827.2</v>
      </c>
    </row>
    <row r="818" spans="1:8" ht="31.2">
      <c r="A818" s="16">
        <f t="shared" si="155"/>
        <v>812</v>
      </c>
      <c r="B818" s="12" t="s">
        <v>56</v>
      </c>
      <c r="C818" s="13" t="s">
        <v>294</v>
      </c>
      <c r="D818" s="13" t="s">
        <v>88</v>
      </c>
      <c r="E818" s="13" t="s">
        <v>57</v>
      </c>
      <c r="F818" s="20">
        <v>1912.97</v>
      </c>
      <c r="G818" s="20">
        <v>1827.2</v>
      </c>
      <c r="H818" s="20">
        <v>1827.2</v>
      </c>
    </row>
    <row r="819" spans="1:8" ht="31.2">
      <c r="A819" s="16">
        <f t="shared" si="155"/>
        <v>813</v>
      </c>
      <c r="B819" s="12" t="s">
        <v>165</v>
      </c>
      <c r="C819" s="13" t="s">
        <v>258</v>
      </c>
      <c r="D819" s="13"/>
      <c r="E819" s="13"/>
      <c r="F819" s="20">
        <f>F820</f>
        <v>64.8</v>
      </c>
      <c r="G819" s="20">
        <f t="shared" ref="G819:H822" si="164">G820</f>
        <v>64.8</v>
      </c>
      <c r="H819" s="20">
        <f t="shared" si="164"/>
        <v>64.8</v>
      </c>
    </row>
    <row r="820" spans="1:8" ht="46.8">
      <c r="A820" s="16">
        <f t="shared" si="155"/>
        <v>814</v>
      </c>
      <c r="B820" s="12" t="s">
        <v>92</v>
      </c>
      <c r="C820" s="13" t="s">
        <v>258</v>
      </c>
      <c r="D820" s="13" t="s">
        <v>59</v>
      </c>
      <c r="E820" s="13"/>
      <c r="F820" s="20">
        <f>F821</f>
        <v>64.8</v>
      </c>
      <c r="G820" s="20">
        <f t="shared" si="164"/>
        <v>64.8</v>
      </c>
      <c r="H820" s="20">
        <f t="shared" si="164"/>
        <v>64.8</v>
      </c>
    </row>
    <row r="821" spans="1:8" ht="15.6">
      <c r="A821" s="16">
        <f t="shared" si="155"/>
        <v>815</v>
      </c>
      <c r="B821" s="12" t="s">
        <v>93</v>
      </c>
      <c r="C821" s="13" t="s">
        <v>258</v>
      </c>
      <c r="D821" s="13" t="s">
        <v>88</v>
      </c>
      <c r="E821" s="13"/>
      <c r="F821" s="20">
        <f>F822</f>
        <v>64.8</v>
      </c>
      <c r="G821" s="20">
        <f t="shared" si="164"/>
        <v>64.8</v>
      </c>
      <c r="H821" s="20">
        <f t="shared" si="164"/>
        <v>64.8</v>
      </c>
    </row>
    <row r="822" spans="1:8" ht="15.6">
      <c r="A822" s="16">
        <f t="shared" si="155"/>
        <v>816</v>
      </c>
      <c r="B822" s="12" t="s">
        <v>91</v>
      </c>
      <c r="C822" s="13" t="s">
        <v>258</v>
      </c>
      <c r="D822" s="13" t="s">
        <v>88</v>
      </c>
      <c r="E822" s="13" t="s">
        <v>55</v>
      </c>
      <c r="F822" s="20">
        <f>F823</f>
        <v>64.8</v>
      </c>
      <c r="G822" s="20">
        <f t="shared" si="164"/>
        <v>64.8</v>
      </c>
      <c r="H822" s="20">
        <f t="shared" si="164"/>
        <v>64.8</v>
      </c>
    </row>
    <row r="823" spans="1:8" ht="31.2">
      <c r="A823" s="16">
        <f t="shared" si="155"/>
        <v>817</v>
      </c>
      <c r="B823" s="12" t="s">
        <v>56</v>
      </c>
      <c r="C823" s="13" t="s">
        <v>258</v>
      </c>
      <c r="D823" s="13" t="s">
        <v>88</v>
      </c>
      <c r="E823" s="13" t="s">
        <v>57</v>
      </c>
      <c r="F823" s="20">
        <v>64.8</v>
      </c>
      <c r="G823" s="20">
        <v>64.8</v>
      </c>
      <c r="H823" s="20">
        <v>64.8</v>
      </c>
    </row>
    <row r="824" spans="1:8" ht="15.6">
      <c r="A824" s="16">
        <f t="shared" si="155"/>
        <v>818</v>
      </c>
      <c r="B824" s="12" t="s">
        <v>166</v>
      </c>
      <c r="C824" s="13" t="s">
        <v>259</v>
      </c>
      <c r="D824" s="13"/>
      <c r="E824" s="13"/>
      <c r="F824" s="20">
        <f>F825</f>
        <v>1985.8400000000001</v>
      </c>
      <c r="G824" s="20">
        <f>G825</f>
        <v>1900.0100000000002</v>
      </c>
      <c r="H824" s="20">
        <f>H825</f>
        <v>1900.0100000000002</v>
      </c>
    </row>
    <row r="825" spans="1:8" ht="15.6">
      <c r="A825" s="16">
        <f t="shared" si="155"/>
        <v>819</v>
      </c>
      <c r="B825" s="12" t="s">
        <v>167</v>
      </c>
      <c r="C825" s="13" t="s">
        <v>260</v>
      </c>
      <c r="D825" s="13"/>
      <c r="E825" s="13"/>
      <c r="F825" s="20">
        <f>F826+F837</f>
        <v>1985.8400000000001</v>
      </c>
      <c r="G825" s="20">
        <f>G826+G837</f>
        <v>1900.0100000000002</v>
      </c>
      <c r="H825" s="20">
        <f>H826+H837</f>
        <v>1900.0100000000002</v>
      </c>
    </row>
    <row r="826" spans="1:8" ht="46.8">
      <c r="A826" s="16">
        <f t="shared" si="155"/>
        <v>820</v>
      </c>
      <c r="B826" s="12" t="s">
        <v>168</v>
      </c>
      <c r="C826" s="13" t="s">
        <v>261</v>
      </c>
      <c r="D826" s="13"/>
      <c r="E826" s="13"/>
      <c r="F826" s="20">
        <f>F827+F831</f>
        <v>806.65</v>
      </c>
      <c r="G826" s="20">
        <f>G827+G831</f>
        <v>772.63</v>
      </c>
      <c r="H826" s="20">
        <f>H827+H831</f>
        <v>772.63</v>
      </c>
    </row>
    <row r="827" spans="1:8" ht="46.8">
      <c r="A827" s="16">
        <f t="shared" si="155"/>
        <v>821</v>
      </c>
      <c r="B827" s="12" t="s">
        <v>92</v>
      </c>
      <c r="C827" s="13" t="s">
        <v>261</v>
      </c>
      <c r="D827" s="13" t="s">
        <v>59</v>
      </c>
      <c r="E827" s="13"/>
      <c r="F827" s="20">
        <f>F828</f>
        <v>753.17</v>
      </c>
      <c r="G827" s="20">
        <f t="shared" ref="G827:H829" si="165">G828</f>
        <v>719.15</v>
      </c>
      <c r="H827" s="20">
        <f t="shared" si="165"/>
        <v>719.15</v>
      </c>
    </row>
    <row r="828" spans="1:8" ht="15.6">
      <c r="A828" s="16">
        <f t="shared" si="155"/>
        <v>822</v>
      </c>
      <c r="B828" s="12" t="s">
        <v>93</v>
      </c>
      <c r="C828" s="13" t="s">
        <v>261</v>
      </c>
      <c r="D828" s="13" t="s">
        <v>88</v>
      </c>
      <c r="E828" s="13"/>
      <c r="F828" s="20">
        <f>F829</f>
        <v>753.17</v>
      </c>
      <c r="G828" s="20">
        <f t="shared" si="165"/>
        <v>719.15</v>
      </c>
      <c r="H828" s="20">
        <f t="shared" si="165"/>
        <v>719.15</v>
      </c>
    </row>
    <row r="829" spans="1:8" ht="15.6">
      <c r="A829" s="16">
        <f t="shared" si="155"/>
        <v>823</v>
      </c>
      <c r="B829" s="12" t="s">
        <v>91</v>
      </c>
      <c r="C829" s="13" t="s">
        <v>261</v>
      </c>
      <c r="D829" s="13" t="s">
        <v>88</v>
      </c>
      <c r="E829" s="13" t="s">
        <v>55</v>
      </c>
      <c r="F829" s="20">
        <f>F830</f>
        <v>753.17</v>
      </c>
      <c r="G829" s="20">
        <f t="shared" si="165"/>
        <v>719.15</v>
      </c>
      <c r="H829" s="20">
        <f t="shared" si="165"/>
        <v>719.15</v>
      </c>
    </row>
    <row r="830" spans="1:8" ht="31.2">
      <c r="A830" s="16">
        <f t="shared" si="155"/>
        <v>824</v>
      </c>
      <c r="B830" s="12" t="s">
        <v>34</v>
      </c>
      <c r="C830" s="13" t="s">
        <v>261</v>
      </c>
      <c r="D830" s="13" t="s">
        <v>88</v>
      </c>
      <c r="E830" s="13" t="s">
        <v>35</v>
      </c>
      <c r="F830" s="20">
        <v>753.17</v>
      </c>
      <c r="G830" s="20">
        <v>719.15</v>
      </c>
      <c r="H830" s="20">
        <v>719.15</v>
      </c>
    </row>
    <row r="831" spans="1:8" ht="15.6">
      <c r="A831" s="16">
        <f t="shared" si="155"/>
        <v>825</v>
      </c>
      <c r="B831" s="12" t="s">
        <v>94</v>
      </c>
      <c r="C831" s="13" t="s">
        <v>261</v>
      </c>
      <c r="D831" s="13" t="s">
        <v>39</v>
      </c>
      <c r="E831" s="13"/>
      <c r="F831" s="20">
        <f>F832</f>
        <v>53.48</v>
      </c>
      <c r="G831" s="20">
        <f t="shared" ref="G831:H833" si="166">G832</f>
        <v>53.48</v>
      </c>
      <c r="H831" s="20">
        <f t="shared" si="166"/>
        <v>53.48</v>
      </c>
    </row>
    <row r="832" spans="1:8" ht="31.2">
      <c r="A832" s="16">
        <f t="shared" si="155"/>
        <v>826</v>
      </c>
      <c r="B832" s="12" t="s">
        <v>95</v>
      </c>
      <c r="C832" s="13" t="s">
        <v>261</v>
      </c>
      <c r="D832" s="13" t="s">
        <v>66</v>
      </c>
      <c r="E832" s="13"/>
      <c r="F832" s="20">
        <f>F833+F835</f>
        <v>53.48</v>
      </c>
      <c r="G832" s="20">
        <f>G833+G835</f>
        <v>53.48</v>
      </c>
      <c r="H832" s="20">
        <f>H833+H835</f>
        <v>53.48</v>
      </c>
    </row>
    <row r="833" spans="1:8" ht="15.6">
      <c r="A833" s="16">
        <f t="shared" si="155"/>
        <v>827</v>
      </c>
      <c r="B833" s="12" t="s">
        <v>91</v>
      </c>
      <c r="C833" s="13" t="s">
        <v>261</v>
      </c>
      <c r="D833" s="13" t="s">
        <v>66</v>
      </c>
      <c r="E833" s="13" t="s">
        <v>55</v>
      </c>
      <c r="F833" s="20">
        <f>F834</f>
        <v>23.9</v>
      </c>
      <c r="G833" s="20">
        <f t="shared" si="166"/>
        <v>23.9</v>
      </c>
      <c r="H833" s="20">
        <f t="shared" si="166"/>
        <v>23.9</v>
      </c>
    </row>
    <row r="834" spans="1:8" ht="31.2">
      <c r="A834" s="16">
        <f t="shared" si="155"/>
        <v>828</v>
      </c>
      <c r="B834" s="12" t="s">
        <v>34</v>
      </c>
      <c r="C834" s="13" t="s">
        <v>261</v>
      </c>
      <c r="D834" s="13" t="s">
        <v>66</v>
      </c>
      <c r="E834" s="13" t="s">
        <v>35</v>
      </c>
      <c r="F834" s="20">
        <v>23.9</v>
      </c>
      <c r="G834" s="20">
        <v>23.9</v>
      </c>
      <c r="H834" s="20">
        <v>23.9</v>
      </c>
    </row>
    <row r="835" spans="1:8" ht="15.6">
      <c r="A835" s="16">
        <f t="shared" si="155"/>
        <v>829</v>
      </c>
      <c r="B835" s="12" t="s">
        <v>101</v>
      </c>
      <c r="C835" s="13" t="s">
        <v>261</v>
      </c>
      <c r="D835" s="13" t="s">
        <v>66</v>
      </c>
      <c r="E835" s="13" t="s">
        <v>60</v>
      </c>
      <c r="F835" s="20">
        <f>F836</f>
        <v>29.58</v>
      </c>
      <c r="G835" s="20">
        <f>G836</f>
        <v>29.58</v>
      </c>
      <c r="H835" s="20">
        <f>H836</f>
        <v>29.58</v>
      </c>
    </row>
    <row r="836" spans="1:8" ht="15.6">
      <c r="A836" s="16">
        <f t="shared" si="155"/>
        <v>830</v>
      </c>
      <c r="B836" s="12" t="s">
        <v>394</v>
      </c>
      <c r="C836" s="13" t="s">
        <v>261</v>
      </c>
      <c r="D836" s="13" t="s">
        <v>66</v>
      </c>
      <c r="E836" s="13" t="s">
        <v>395</v>
      </c>
      <c r="F836" s="20">
        <v>29.58</v>
      </c>
      <c r="G836" s="20">
        <v>29.58</v>
      </c>
      <c r="H836" s="20">
        <v>29.58</v>
      </c>
    </row>
    <row r="837" spans="1:8" ht="31.2">
      <c r="A837" s="16">
        <f t="shared" si="155"/>
        <v>831</v>
      </c>
      <c r="B837" s="12" t="s">
        <v>169</v>
      </c>
      <c r="C837" s="13" t="s">
        <v>262</v>
      </c>
      <c r="D837" s="13"/>
      <c r="E837" s="13"/>
      <c r="F837" s="20">
        <f>F838</f>
        <v>1179.19</v>
      </c>
      <c r="G837" s="20">
        <f>G838</f>
        <v>1127.3800000000001</v>
      </c>
      <c r="H837" s="20">
        <f>H838</f>
        <v>1127.3800000000001</v>
      </c>
    </row>
    <row r="838" spans="1:8" ht="46.8">
      <c r="A838" s="16">
        <f t="shared" si="155"/>
        <v>832</v>
      </c>
      <c r="B838" s="12" t="s">
        <v>92</v>
      </c>
      <c r="C838" s="13" t="s">
        <v>262</v>
      </c>
      <c r="D838" s="13" t="s">
        <v>59</v>
      </c>
      <c r="E838" s="13"/>
      <c r="F838" s="20">
        <f>F839</f>
        <v>1179.19</v>
      </c>
      <c r="G838" s="20">
        <f t="shared" ref="G838:H840" si="167">G839</f>
        <v>1127.3800000000001</v>
      </c>
      <c r="H838" s="20">
        <f t="shared" si="167"/>
        <v>1127.3800000000001</v>
      </c>
    </row>
    <row r="839" spans="1:8" ht="15.6">
      <c r="A839" s="16">
        <f t="shared" si="155"/>
        <v>833</v>
      </c>
      <c r="B839" s="12" t="s">
        <v>93</v>
      </c>
      <c r="C839" s="13" t="s">
        <v>262</v>
      </c>
      <c r="D839" s="13" t="s">
        <v>88</v>
      </c>
      <c r="E839" s="13"/>
      <c r="F839" s="20">
        <f>F840</f>
        <v>1179.19</v>
      </c>
      <c r="G839" s="20">
        <f t="shared" si="167"/>
        <v>1127.3800000000001</v>
      </c>
      <c r="H839" s="20">
        <f t="shared" si="167"/>
        <v>1127.3800000000001</v>
      </c>
    </row>
    <row r="840" spans="1:8" ht="15.6">
      <c r="A840" s="16">
        <f t="shared" si="155"/>
        <v>834</v>
      </c>
      <c r="B840" s="12" t="s">
        <v>91</v>
      </c>
      <c r="C840" s="13" t="s">
        <v>262</v>
      </c>
      <c r="D840" s="13" t="s">
        <v>88</v>
      </c>
      <c r="E840" s="13" t="s">
        <v>55</v>
      </c>
      <c r="F840" s="20">
        <f>F841</f>
        <v>1179.19</v>
      </c>
      <c r="G840" s="20">
        <f t="shared" si="167"/>
        <v>1127.3800000000001</v>
      </c>
      <c r="H840" s="20">
        <f t="shared" si="167"/>
        <v>1127.3800000000001</v>
      </c>
    </row>
    <row r="841" spans="1:8" ht="31.2">
      <c r="A841" s="16">
        <f t="shared" ref="A841:A904" si="168">A840+1</f>
        <v>835</v>
      </c>
      <c r="B841" s="12" t="s">
        <v>34</v>
      </c>
      <c r="C841" s="13" t="s">
        <v>262</v>
      </c>
      <c r="D841" s="13" t="s">
        <v>88</v>
      </c>
      <c r="E841" s="13" t="s">
        <v>35</v>
      </c>
      <c r="F841" s="20">
        <v>1179.19</v>
      </c>
      <c r="G841" s="20">
        <v>1127.3800000000001</v>
      </c>
      <c r="H841" s="20">
        <v>1127.3800000000001</v>
      </c>
    </row>
    <row r="842" spans="1:8" ht="15.6">
      <c r="A842" s="16">
        <f t="shared" si="168"/>
        <v>836</v>
      </c>
      <c r="B842" s="12" t="s">
        <v>170</v>
      </c>
      <c r="C842" s="13" t="s">
        <v>263</v>
      </c>
      <c r="D842" s="13"/>
      <c r="E842" s="13"/>
      <c r="F842" s="20">
        <f>F843+F951</f>
        <v>64821.939999999981</v>
      </c>
      <c r="G842" s="20">
        <f>G843+G951</f>
        <v>51028.490000000005</v>
      </c>
      <c r="H842" s="20">
        <f>H843+H951</f>
        <v>51003.26</v>
      </c>
    </row>
    <row r="843" spans="1:8" ht="15.6">
      <c r="A843" s="16">
        <f t="shared" si="168"/>
        <v>837</v>
      </c>
      <c r="B843" s="12" t="s">
        <v>171</v>
      </c>
      <c r="C843" s="13" t="s">
        <v>264</v>
      </c>
      <c r="D843" s="13"/>
      <c r="E843" s="13"/>
      <c r="F843" s="20">
        <f>F844+F880+F889+F918+F871+F946+F857+F862+F913+F903+F908+F923+F932+F937+F898</f>
        <v>64820.849999999984</v>
      </c>
      <c r="G843" s="20">
        <f>G844+G880+G889+G918+G871+G946+G857+G862+G913+G903+G908+G923+G932+G937</f>
        <v>51028.490000000005</v>
      </c>
      <c r="H843" s="20">
        <f>H844+H880+H889+H918+H871+H946+H857+H862+H913+H903+H908+H923+H932+H937</f>
        <v>51003.26</v>
      </c>
    </row>
    <row r="844" spans="1:8" ht="46.8">
      <c r="A844" s="16">
        <f t="shared" si="168"/>
        <v>838</v>
      </c>
      <c r="B844" s="12" t="s">
        <v>172</v>
      </c>
      <c r="C844" s="13" t="s">
        <v>265</v>
      </c>
      <c r="D844" s="13"/>
      <c r="E844" s="13"/>
      <c r="F844" s="20">
        <f>F845+F849+F853</f>
        <v>45670.09</v>
      </c>
      <c r="G844" s="20">
        <f>G845+G849+G853</f>
        <v>43128.880000000005</v>
      </c>
      <c r="H844" s="20">
        <f>H845+H849+H853</f>
        <v>43104.55</v>
      </c>
    </row>
    <row r="845" spans="1:8" ht="46.8">
      <c r="A845" s="16">
        <f t="shared" si="168"/>
        <v>839</v>
      </c>
      <c r="B845" s="12" t="s">
        <v>92</v>
      </c>
      <c r="C845" s="13" t="s">
        <v>265</v>
      </c>
      <c r="D845" s="13" t="s">
        <v>59</v>
      </c>
      <c r="E845" s="13"/>
      <c r="F845" s="20">
        <f t="shared" ref="F845:H847" si="169">F846</f>
        <v>38721.89</v>
      </c>
      <c r="G845" s="20">
        <f t="shared" si="169"/>
        <v>37271.480000000003</v>
      </c>
      <c r="H845" s="20">
        <f t="shared" si="169"/>
        <v>37271.480000000003</v>
      </c>
    </row>
    <row r="846" spans="1:8" ht="15.6">
      <c r="A846" s="16">
        <f t="shared" si="168"/>
        <v>840</v>
      </c>
      <c r="B846" s="12" t="s">
        <v>93</v>
      </c>
      <c r="C846" s="13" t="s">
        <v>265</v>
      </c>
      <c r="D846" s="13" t="s">
        <v>88</v>
      </c>
      <c r="E846" s="13"/>
      <c r="F846" s="20">
        <f t="shared" si="169"/>
        <v>38721.89</v>
      </c>
      <c r="G846" s="20">
        <f t="shared" si="169"/>
        <v>37271.480000000003</v>
      </c>
      <c r="H846" s="20">
        <f t="shared" si="169"/>
        <v>37271.480000000003</v>
      </c>
    </row>
    <row r="847" spans="1:8" ht="15.6">
      <c r="A847" s="16">
        <f t="shared" si="168"/>
        <v>841</v>
      </c>
      <c r="B847" s="12" t="s">
        <v>91</v>
      </c>
      <c r="C847" s="13" t="s">
        <v>265</v>
      </c>
      <c r="D847" s="13" t="s">
        <v>88</v>
      </c>
      <c r="E847" s="13" t="s">
        <v>55</v>
      </c>
      <c r="F847" s="20">
        <f t="shared" si="169"/>
        <v>38721.89</v>
      </c>
      <c r="G847" s="20">
        <f t="shared" si="169"/>
        <v>37271.480000000003</v>
      </c>
      <c r="H847" s="20">
        <f t="shared" si="169"/>
        <v>37271.480000000003</v>
      </c>
    </row>
    <row r="848" spans="1:8" ht="46.8">
      <c r="A848" s="16">
        <f t="shared" si="168"/>
        <v>842</v>
      </c>
      <c r="B848" s="12" t="s">
        <v>30</v>
      </c>
      <c r="C848" s="13" t="s">
        <v>265</v>
      </c>
      <c r="D848" s="13" t="s">
        <v>88</v>
      </c>
      <c r="E848" s="13" t="s">
        <v>31</v>
      </c>
      <c r="F848" s="20">
        <v>38721.89</v>
      </c>
      <c r="G848" s="20">
        <v>37271.480000000003</v>
      </c>
      <c r="H848" s="20">
        <v>37271.480000000003</v>
      </c>
    </row>
    <row r="849" spans="1:8" ht="15.6">
      <c r="A849" s="16">
        <f t="shared" si="168"/>
        <v>843</v>
      </c>
      <c r="B849" s="12" t="s">
        <v>94</v>
      </c>
      <c r="C849" s="13" t="s">
        <v>265</v>
      </c>
      <c r="D849" s="13" t="s">
        <v>39</v>
      </c>
      <c r="E849" s="13"/>
      <c r="F849" s="20">
        <f t="shared" ref="F849:H851" si="170">F850</f>
        <v>6720.13</v>
      </c>
      <c r="G849" s="20">
        <f t="shared" si="170"/>
        <v>5609.33</v>
      </c>
      <c r="H849" s="20">
        <f t="shared" si="170"/>
        <v>5585</v>
      </c>
    </row>
    <row r="850" spans="1:8" ht="31.2">
      <c r="A850" s="16">
        <f t="shared" si="168"/>
        <v>844</v>
      </c>
      <c r="B850" s="12" t="s">
        <v>95</v>
      </c>
      <c r="C850" s="13" t="s">
        <v>265</v>
      </c>
      <c r="D850" s="13" t="s">
        <v>66</v>
      </c>
      <c r="E850" s="13"/>
      <c r="F850" s="20">
        <f t="shared" si="170"/>
        <v>6720.13</v>
      </c>
      <c r="G850" s="20">
        <f t="shared" si="170"/>
        <v>5609.33</v>
      </c>
      <c r="H850" s="20">
        <f t="shared" si="170"/>
        <v>5585</v>
      </c>
    </row>
    <row r="851" spans="1:8" ht="15.6">
      <c r="A851" s="16">
        <f t="shared" si="168"/>
        <v>845</v>
      </c>
      <c r="B851" s="12" t="s">
        <v>91</v>
      </c>
      <c r="C851" s="13" t="s">
        <v>265</v>
      </c>
      <c r="D851" s="13" t="s">
        <v>66</v>
      </c>
      <c r="E851" s="13" t="s">
        <v>55</v>
      </c>
      <c r="F851" s="20">
        <f t="shared" si="170"/>
        <v>6720.13</v>
      </c>
      <c r="G851" s="20">
        <f t="shared" si="170"/>
        <v>5609.33</v>
      </c>
      <c r="H851" s="20">
        <f t="shared" si="170"/>
        <v>5585</v>
      </c>
    </row>
    <row r="852" spans="1:8" ht="46.8">
      <c r="A852" s="16">
        <f t="shared" si="168"/>
        <v>846</v>
      </c>
      <c r="B852" s="12" t="s">
        <v>30</v>
      </c>
      <c r="C852" s="13" t="s">
        <v>265</v>
      </c>
      <c r="D852" s="13" t="s">
        <v>66</v>
      </c>
      <c r="E852" s="13" t="s">
        <v>31</v>
      </c>
      <c r="F852" s="20">
        <v>6720.13</v>
      </c>
      <c r="G852" s="20">
        <v>5609.33</v>
      </c>
      <c r="H852" s="20">
        <v>5585</v>
      </c>
    </row>
    <row r="853" spans="1:8" ht="15.6">
      <c r="A853" s="16">
        <f t="shared" si="168"/>
        <v>847</v>
      </c>
      <c r="B853" s="12" t="s">
        <v>97</v>
      </c>
      <c r="C853" s="13" t="s">
        <v>265</v>
      </c>
      <c r="D853" s="13" t="s">
        <v>25</v>
      </c>
      <c r="E853" s="13"/>
      <c r="F853" s="20">
        <f>F854</f>
        <v>228.07</v>
      </c>
      <c r="G853" s="20">
        <f>G854</f>
        <v>248.07</v>
      </c>
      <c r="H853" s="20">
        <f>H854</f>
        <v>248.07</v>
      </c>
    </row>
    <row r="854" spans="1:8" ht="15.6">
      <c r="A854" s="16">
        <f t="shared" si="168"/>
        <v>848</v>
      </c>
      <c r="B854" s="12" t="s">
        <v>98</v>
      </c>
      <c r="C854" s="13" t="s">
        <v>265</v>
      </c>
      <c r="D854" s="13" t="s">
        <v>32</v>
      </c>
      <c r="E854" s="13"/>
      <c r="F854" s="20">
        <f t="shared" ref="F854:H855" si="171">F855</f>
        <v>228.07</v>
      </c>
      <c r="G854" s="20">
        <f t="shared" si="171"/>
        <v>248.07</v>
      </c>
      <c r="H854" s="20">
        <f t="shared" si="171"/>
        <v>248.07</v>
      </c>
    </row>
    <row r="855" spans="1:8" ht="15.6">
      <c r="A855" s="16">
        <f t="shared" si="168"/>
        <v>849</v>
      </c>
      <c r="B855" s="12" t="s">
        <v>91</v>
      </c>
      <c r="C855" s="13" t="s">
        <v>265</v>
      </c>
      <c r="D855" s="13" t="s">
        <v>32</v>
      </c>
      <c r="E855" s="13" t="s">
        <v>55</v>
      </c>
      <c r="F855" s="20">
        <f t="shared" si="171"/>
        <v>228.07</v>
      </c>
      <c r="G855" s="20">
        <f t="shared" si="171"/>
        <v>248.07</v>
      </c>
      <c r="H855" s="20">
        <f t="shared" si="171"/>
        <v>248.07</v>
      </c>
    </row>
    <row r="856" spans="1:8" ht="46.8">
      <c r="A856" s="16">
        <f t="shared" si="168"/>
        <v>850</v>
      </c>
      <c r="B856" s="12" t="s">
        <v>30</v>
      </c>
      <c r="C856" s="13" t="s">
        <v>265</v>
      </c>
      <c r="D856" s="13" t="s">
        <v>32</v>
      </c>
      <c r="E856" s="13" t="s">
        <v>31</v>
      </c>
      <c r="F856" s="20">
        <v>228.07</v>
      </c>
      <c r="G856" s="20">
        <v>248.07</v>
      </c>
      <c r="H856" s="20">
        <v>248.07</v>
      </c>
    </row>
    <row r="857" spans="1:8" ht="31.2">
      <c r="A857" s="16">
        <f t="shared" si="168"/>
        <v>851</v>
      </c>
      <c r="B857" s="12" t="s">
        <v>314</v>
      </c>
      <c r="C857" s="13" t="s">
        <v>316</v>
      </c>
      <c r="D857" s="13"/>
      <c r="E857" s="13"/>
      <c r="F857" s="20">
        <f t="shared" ref="F857:H860" si="172">F858</f>
        <v>2269.6799999999998</v>
      </c>
      <c r="G857" s="20">
        <f t="shared" si="172"/>
        <v>2176.11</v>
      </c>
      <c r="H857" s="20">
        <f t="shared" si="172"/>
        <v>2176.11</v>
      </c>
    </row>
    <row r="858" spans="1:8" ht="46.8">
      <c r="A858" s="16">
        <f t="shared" si="168"/>
        <v>852</v>
      </c>
      <c r="B858" s="12" t="s">
        <v>92</v>
      </c>
      <c r="C858" s="13" t="s">
        <v>316</v>
      </c>
      <c r="D858" s="13" t="s">
        <v>59</v>
      </c>
      <c r="E858" s="13"/>
      <c r="F858" s="20">
        <f t="shared" si="172"/>
        <v>2269.6799999999998</v>
      </c>
      <c r="G858" s="20">
        <f t="shared" si="172"/>
        <v>2176.11</v>
      </c>
      <c r="H858" s="20">
        <f t="shared" si="172"/>
        <v>2176.11</v>
      </c>
    </row>
    <row r="859" spans="1:8" ht="15.6">
      <c r="A859" s="16">
        <f t="shared" si="168"/>
        <v>853</v>
      </c>
      <c r="B859" s="12" t="s">
        <v>93</v>
      </c>
      <c r="C859" s="13" t="s">
        <v>316</v>
      </c>
      <c r="D859" s="13" t="s">
        <v>88</v>
      </c>
      <c r="E859" s="13"/>
      <c r="F859" s="20">
        <f t="shared" si="172"/>
        <v>2269.6799999999998</v>
      </c>
      <c r="G859" s="20">
        <f t="shared" si="172"/>
        <v>2176.11</v>
      </c>
      <c r="H859" s="20">
        <f t="shared" si="172"/>
        <v>2176.11</v>
      </c>
    </row>
    <row r="860" spans="1:8" ht="15.6">
      <c r="A860" s="16">
        <f t="shared" si="168"/>
        <v>854</v>
      </c>
      <c r="B860" s="12" t="s">
        <v>91</v>
      </c>
      <c r="C860" s="13" t="s">
        <v>316</v>
      </c>
      <c r="D860" s="13" t="s">
        <v>88</v>
      </c>
      <c r="E860" s="13" t="s">
        <v>55</v>
      </c>
      <c r="F860" s="20">
        <f t="shared" si="172"/>
        <v>2269.6799999999998</v>
      </c>
      <c r="G860" s="20">
        <f t="shared" si="172"/>
        <v>2176.11</v>
      </c>
      <c r="H860" s="20">
        <f t="shared" si="172"/>
        <v>2176.11</v>
      </c>
    </row>
    <row r="861" spans="1:8" ht="31.2">
      <c r="A861" s="16">
        <f t="shared" si="168"/>
        <v>855</v>
      </c>
      <c r="B861" s="12" t="s">
        <v>315</v>
      </c>
      <c r="C861" s="13" t="s">
        <v>316</v>
      </c>
      <c r="D861" s="13" t="s">
        <v>88</v>
      </c>
      <c r="E861" s="13" t="s">
        <v>317</v>
      </c>
      <c r="F861" s="20">
        <v>2269.6799999999998</v>
      </c>
      <c r="G861" s="20">
        <v>2176.11</v>
      </c>
      <c r="H861" s="20">
        <v>2176.11</v>
      </c>
    </row>
    <row r="862" spans="1:8" ht="62.4">
      <c r="A862" s="16">
        <f t="shared" si="168"/>
        <v>856</v>
      </c>
      <c r="B862" s="12" t="s">
        <v>363</v>
      </c>
      <c r="C862" s="13" t="s">
        <v>364</v>
      </c>
      <c r="D862" s="13"/>
      <c r="E862" s="13"/>
      <c r="F862" s="20">
        <f>F863+F867</f>
        <v>858.9</v>
      </c>
      <c r="G862" s="20">
        <f>G863+G867</f>
        <v>757.09999999999991</v>
      </c>
      <c r="H862" s="20">
        <f>H863+H867</f>
        <v>757.09999999999991</v>
      </c>
    </row>
    <row r="863" spans="1:8" ht="46.8">
      <c r="A863" s="16">
        <f t="shared" si="168"/>
        <v>857</v>
      </c>
      <c r="B863" s="12" t="s">
        <v>92</v>
      </c>
      <c r="C863" s="13" t="s">
        <v>364</v>
      </c>
      <c r="D863" s="13" t="s">
        <v>59</v>
      </c>
      <c r="E863" s="13"/>
      <c r="F863" s="20">
        <f t="shared" ref="F863:H865" si="173">F864</f>
        <v>792.6</v>
      </c>
      <c r="G863" s="20">
        <f t="shared" si="173"/>
        <v>690.8</v>
      </c>
      <c r="H863" s="20">
        <f t="shared" si="173"/>
        <v>690.8</v>
      </c>
    </row>
    <row r="864" spans="1:8" ht="15.6">
      <c r="A864" s="16">
        <f t="shared" si="168"/>
        <v>858</v>
      </c>
      <c r="B864" s="12" t="s">
        <v>93</v>
      </c>
      <c r="C864" s="13" t="s">
        <v>364</v>
      </c>
      <c r="D864" s="13" t="s">
        <v>88</v>
      </c>
      <c r="E864" s="13"/>
      <c r="F864" s="20">
        <f t="shared" si="173"/>
        <v>792.6</v>
      </c>
      <c r="G864" s="20">
        <f t="shared" si="173"/>
        <v>690.8</v>
      </c>
      <c r="H864" s="20">
        <f t="shared" si="173"/>
        <v>690.8</v>
      </c>
    </row>
    <row r="865" spans="1:8" ht="15.6">
      <c r="A865" s="16">
        <f t="shared" si="168"/>
        <v>859</v>
      </c>
      <c r="B865" s="12" t="s">
        <v>91</v>
      </c>
      <c r="C865" s="13" t="s">
        <v>364</v>
      </c>
      <c r="D865" s="13" t="s">
        <v>88</v>
      </c>
      <c r="E865" s="13" t="s">
        <v>55</v>
      </c>
      <c r="F865" s="20">
        <f t="shared" si="173"/>
        <v>792.6</v>
      </c>
      <c r="G865" s="20">
        <f t="shared" si="173"/>
        <v>690.8</v>
      </c>
      <c r="H865" s="20">
        <f t="shared" si="173"/>
        <v>690.8</v>
      </c>
    </row>
    <row r="866" spans="1:8" ht="46.8">
      <c r="A866" s="16">
        <f t="shared" si="168"/>
        <v>860</v>
      </c>
      <c r="B866" s="12" t="s">
        <v>30</v>
      </c>
      <c r="C866" s="13" t="s">
        <v>364</v>
      </c>
      <c r="D866" s="13" t="s">
        <v>88</v>
      </c>
      <c r="E866" s="13" t="s">
        <v>31</v>
      </c>
      <c r="F866" s="20">
        <v>792.6</v>
      </c>
      <c r="G866" s="20">
        <v>690.8</v>
      </c>
      <c r="H866" s="20">
        <v>690.8</v>
      </c>
    </row>
    <row r="867" spans="1:8" ht="15.6">
      <c r="A867" s="16">
        <f t="shared" si="168"/>
        <v>861</v>
      </c>
      <c r="B867" s="12" t="s">
        <v>94</v>
      </c>
      <c r="C867" s="13" t="s">
        <v>364</v>
      </c>
      <c r="D867" s="13" t="s">
        <v>39</v>
      </c>
      <c r="E867" s="13"/>
      <c r="F867" s="20">
        <f t="shared" ref="F867:H869" si="174">F868</f>
        <v>66.3</v>
      </c>
      <c r="G867" s="20">
        <f t="shared" si="174"/>
        <v>66.3</v>
      </c>
      <c r="H867" s="20">
        <f t="shared" si="174"/>
        <v>66.3</v>
      </c>
    </row>
    <row r="868" spans="1:8" ht="31.2">
      <c r="A868" s="16">
        <f t="shared" si="168"/>
        <v>862</v>
      </c>
      <c r="B868" s="12" t="s">
        <v>95</v>
      </c>
      <c r="C868" s="13" t="s">
        <v>364</v>
      </c>
      <c r="D868" s="13" t="s">
        <v>66</v>
      </c>
      <c r="E868" s="13"/>
      <c r="F868" s="20">
        <f t="shared" si="174"/>
        <v>66.3</v>
      </c>
      <c r="G868" s="20">
        <f t="shared" si="174"/>
        <v>66.3</v>
      </c>
      <c r="H868" s="20">
        <f t="shared" si="174"/>
        <v>66.3</v>
      </c>
    </row>
    <row r="869" spans="1:8" ht="15.6">
      <c r="A869" s="16">
        <f t="shared" si="168"/>
        <v>863</v>
      </c>
      <c r="B869" s="12" t="s">
        <v>93</v>
      </c>
      <c r="C869" s="13" t="s">
        <v>364</v>
      </c>
      <c r="D869" s="13" t="s">
        <v>66</v>
      </c>
      <c r="E869" s="13" t="s">
        <v>55</v>
      </c>
      <c r="F869" s="20">
        <f t="shared" si="174"/>
        <v>66.3</v>
      </c>
      <c r="G869" s="20">
        <f t="shared" si="174"/>
        <v>66.3</v>
      </c>
      <c r="H869" s="20">
        <f t="shared" si="174"/>
        <v>66.3</v>
      </c>
    </row>
    <row r="870" spans="1:8" ht="15.6">
      <c r="A870" s="16">
        <f t="shared" si="168"/>
        <v>864</v>
      </c>
      <c r="B870" s="12" t="s">
        <v>91</v>
      </c>
      <c r="C870" s="13" t="s">
        <v>364</v>
      </c>
      <c r="D870" s="13" t="s">
        <v>66</v>
      </c>
      <c r="E870" s="13" t="s">
        <v>31</v>
      </c>
      <c r="F870" s="20">
        <v>66.3</v>
      </c>
      <c r="G870" s="20">
        <v>66.3</v>
      </c>
      <c r="H870" s="20">
        <v>66.3</v>
      </c>
    </row>
    <row r="871" spans="1:8" ht="93.6">
      <c r="A871" s="16">
        <f t="shared" si="168"/>
        <v>865</v>
      </c>
      <c r="B871" s="12" t="s">
        <v>302</v>
      </c>
      <c r="C871" s="13" t="s">
        <v>266</v>
      </c>
      <c r="D871" s="13"/>
      <c r="E871" s="13"/>
      <c r="F871" s="20">
        <f>F872+F876</f>
        <v>255.6</v>
      </c>
      <c r="G871" s="20">
        <f>G872+G876</f>
        <v>224.1</v>
      </c>
      <c r="H871" s="20">
        <f>H872+H876</f>
        <v>224.1</v>
      </c>
    </row>
    <row r="872" spans="1:8" ht="46.8">
      <c r="A872" s="16">
        <f t="shared" si="168"/>
        <v>866</v>
      </c>
      <c r="B872" s="12" t="s">
        <v>92</v>
      </c>
      <c r="C872" s="13" t="s">
        <v>266</v>
      </c>
      <c r="D872" s="13" t="s">
        <v>59</v>
      </c>
      <c r="E872" s="13"/>
      <c r="F872" s="20">
        <f t="shared" ref="F872:H874" si="175">F873</f>
        <v>245.65</v>
      </c>
      <c r="G872" s="20">
        <f t="shared" si="175"/>
        <v>214.15</v>
      </c>
      <c r="H872" s="20">
        <f t="shared" si="175"/>
        <v>214.15</v>
      </c>
    </row>
    <row r="873" spans="1:8" ht="15.6">
      <c r="A873" s="16">
        <f t="shared" si="168"/>
        <v>867</v>
      </c>
      <c r="B873" s="12" t="s">
        <v>93</v>
      </c>
      <c r="C873" s="13" t="s">
        <v>266</v>
      </c>
      <c r="D873" s="13" t="s">
        <v>88</v>
      </c>
      <c r="E873" s="13"/>
      <c r="F873" s="20">
        <f t="shared" si="175"/>
        <v>245.65</v>
      </c>
      <c r="G873" s="20">
        <f t="shared" si="175"/>
        <v>214.15</v>
      </c>
      <c r="H873" s="20">
        <f t="shared" si="175"/>
        <v>214.15</v>
      </c>
    </row>
    <row r="874" spans="1:8" ht="15.6">
      <c r="A874" s="16">
        <f t="shared" si="168"/>
        <v>868</v>
      </c>
      <c r="B874" s="12" t="s">
        <v>91</v>
      </c>
      <c r="C874" s="13" t="s">
        <v>266</v>
      </c>
      <c r="D874" s="13" t="s">
        <v>88</v>
      </c>
      <c r="E874" s="13" t="s">
        <v>55</v>
      </c>
      <c r="F874" s="20">
        <f t="shared" si="175"/>
        <v>245.65</v>
      </c>
      <c r="G874" s="20">
        <f t="shared" si="175"/>
        <v>214.15</v>
      </c>
      <c r="H874" s="20">
        <f t="shared" si="175"/>
        <v>214.15</v>
      </c>
    </row>
    <row r="875" spans="1:8" ht="46.8">
      <c r="A875" s="16">
        <f t="shared" si="168"/>
        <v>869</v>
      </c>
      <c r="B875" s="12" t="s">
        <v>30</v>
      </c>
      <c r="C875" s="13" t="s">
        <v>266</v>
      </c>
      <c r="D875" s="13" t="s">
        <v>88</v>
      </c>
      <c r="E875" s="13" t="s">
        <v>31</v>
      </c>
      <c r="F875" s="20">
        <v>245.65</v>
      </c>
      <c r="G875" s="20">
        <v>214.15</v>
      </c>
      <c r="H875" s="20">
        <v>214.15</v>
      </c>
    </row>
    <row r="876" spans="1:8" ht="15.6">
      <c r="A876" s="16">
        <f t="shared" si="168"/>
        <v>870</v>
      </c>
      <c r="B876" s="12" t="s">
        <v>94</v>
      </c>
      <c r="C876" s="13" t="s">
        <v>266</v>
      </c>
      <c r="D876" s="13" t="s">
        <v>39</v>
      </c>
      <c r="E876" s="13"/>
      <c r="F876" s="20">
        <f t="shared" ref="F876:H878" si="176">F877</f>
        <v>9.9499999999999993</v>
      </c>
      <c r="G876" s="20">
        <f t="shared" si="176"/>
        <v>9.9499999999999993</v>
      </c>
      <c r="H876" s="20">
        <f t="shared" si="176"/>
        <v>9.9499999999999993</v>
      </c>
    </row>
    <row r="877" spans="1:8" ht="31.2">
      <c r="A877" s="16">
        <f t="shared" si="168"/>
        <v>871</v>
      </c>
      <c r="B877" s="12" t="s">
        <v>95</v>
      </c>
      <c r="C877" s="13" t="s">
        <v>266</v>
      </c>
      <c r="D877" s="13" t="s">
        <v>66</v>
      </c>
      <c r="E877" s="13"/>
      <c r="F877" s="20">
        <f t="shared" si="176"/>
        <v>9.9499999999999993</v>
      </c>
      <c r="G877" s="20">
        <f t="shared" si="176"/>
        <v>9.9499999999999993</v>
      </c>
      <c r="H877" s="20">
        <f t="shared" si="176"/>
        <v>9.9499999999999993</v>
      </c>
    </row>
    <row r="878" spans="1:8" ht="15.6">
      <c r="A878" s="16">
        <f t="shared" si="168"/>
        <v>872</v>
      </c>
      <c r="B878" s="12" t="s">
        <v>91</v>
      </c>
      <c r="C878" s="13" t="s">
        <v>266</v>
      </c>
      <c r="D878" s="13" t="s">
        <v>66</v>
      </c>
      <c r="E878" s="13" t="s">
        <v>55</v>
      </c>
      <c r="F878" s="20">
        <f t="shared" si="176"/>
        <v>9.9499999999999993</v>
      </c>
      <c r="G878" s="20">
        <f t="shared" si="176"/>
        <v>9.9499999999999993</v>
      </c>
      <c r="H878" s="20">
        <f t="shared" si="176"/>
        <v>9.9499999999999993</v>
      </c>
    </row>
    <row r="879" spans="1:8" ht="46.8">
      <c r="A879" s="16">
        <f t="shared" si="168"/>
        <v>873</v>
      </c>
      <c r="B879" s="12" t="s">
        <v>30</v>
      </c>
      <c r="C879" s="13" t="s">
        <v>266</v>
      </c>
      <c r="D879" s="13" t="s">
        <v>66</v>
      </c>
      <c r="E879" s="13" t="s">
        <v>31</v>
      </c>
      <c r="F879" s="20">
        <v>9.9499999999999993</v>
      </c>
      <c r="G879" s="20">
        <v>9.9499999999999993</v>
      </c>
      <c r="H879" s="20">
        <v>9.9499999999999993</v>
      </c>
    </row>
    <row r="880" spans="1:8" ht="78">
      <c r="A880" s="16">
        <f t="shared" si="168"/>
        <v>874</v>
      </c>
      <c r="B880" s="12" t="s">
        <v>365</v>
      </c>
      <c r="C880" s="13" t="s">
        <v>267</v>
      </c>
      <c r="D880" s="13"/>
      <c r="E880" s="13"/>
      <c r="F880" s="20">
        <f>F881+F885</f>
        <v>1653.7</v>
      </c>
      <c r="G880" s="20">
        <f>G881+G885</f>
        <v>1450.1</v>
      </c>
      <c r="H880" s="20">
        <f>H881+H885</f>
        <v>1450.1</v>
      </c>
    </row>
    <row r="881" spans="1:8" ht="46.8">
      <c r="A881" s="16">
        <f t="shared" si="168"/>
        <v>875</v>
      </c>
      <c r="B881" s="12" t="s">
        <v>92</v>
      </c>
      <c r="C881" s="13" t="s">
        <v>267</v>
      </c>
      <c r="D881" s="13" t="s">
        <v>59</v>
      </c>
      <c r="E881" s="13"/>
      <c r="F881" s="20">
        <f t="shared" ref="F881:H883" si="177">F882</f>
        <v>1585.66</v>
      </c>
      <c r="G881" s="20">
        <f t="shared" si="177"/>
        <v>1381.61</v>
      </c>
      <c r="H881" s="20">
        <f t="shared" si="177"/>
        <v>1381.61</v>
      </c>
    </row>
    <row r="882" spans="1:8" ht="15.6">
      <c r="A882" s="16">
        <f t="shared" si="168"/>
        <v>876</v>
      </c>
      <c r="B882" s="12" t="s">
        <v>93</v>
      </c>
      <c r="C882" s="13" t="s">
        <v>267</v>
      </c>
      <c r="D882" s="13" t="s">
        <v>88</v>
      </c>
      <c r="E882" s="13"/>
      <c r="F882" s="20">
        <f t="shared" si="177"/>
        <v>1585.66</v>
      </c>
      <c r="G882" s="20">
        <f t="shared" si="177"/>
        <v>1381.61</v>
      </c>
      <c r="H882" s="20">
        <f t="shared" si="177"/>
        <v>1381.61</v>
      </c>
    </row>
    <row r="883" spans="1:8" ht="15.6">
      <c r="A883" s="16">
        <f t="shared" si="168"/>
        <v>877</v>
      </c>
      <c r="B883" s="12" t="s">
        <v>91</v>
      </c>
      <c r="C883" s="13" t="s">
        <v>267</v>
      </c>
      <c r="D883" s="13" t="s">
        <v>88</v>
      </c>
      <c r="E883" s="13" t="s">
        <v>55</v>
      </c>
      <c r="F883" s="20">
        <f t="shared" si="177"/>
        <v>1585.66</v>
      </c>
      <c r="G883" s="20">
        <f t="shared" si="177"/>
        <v>1381.61</v>
      </c>
      <c r="H883" s="20">
        <f t="shared" si="177"/>
        <v>1381.61</v>
      </c>
    </row>
    <row r="884" spans="1:8" ht="46.8">
      <c r="A884" s="16">
        <f t="shared" si="168"/>
        <v>878</v>
      </c>
      <c r="B884" s="12" t="s">
        <v>30</v>
      </c>
      <c r="C884" s="13" t="s">
        <v>267</v>
      </c>
      <c r="D884" s="13" t="s">
        <v>88</v>
      </c>
      <c r="E884" s="13" t="s">
        <v>31</v>
      </c>
      <c r="F884" s="20">
        <v>1585.66</v>
      </c>
      <c r="G884" s="20">
        <v>1381.61</v>
      </c>
      <c r="H884" s="20">
        <v>1381.61</v>
      </c>
    </row>
    <row r="885" spans="1:8" ht="15.6">
      <c r="A885" s="16">
        <f t="shared" si="168"/>
        <v>879</v>
      </c>
      <c r="B885" s="12" t="s">
        <v>94</v>
      </c>
      <c r="C885" s="13" t="s">
        <v>267</v>
      </c>
      <c r="D885" s="13" t="s">
        <v>39</v>
      </c>
      <c r="E885" s="13"/>
      <c r="F885" s="20">
        <f t="shared" ref="F885:H887" si="178">F886</f>
        <v>68.040000000000006</v>
      </c>
      <c r="G885" s="20">
        <f t="shared" si="178"/>
        <v>68.489999999999995</v>
      </c>
      <c r="H885" s="20">
        <f t="shared" si="178"/>
        <v>68.489999999999995</v>
      </c>
    </row>
    <row r="886" spans="1:8" ht="31.2">
      <c r="A886" s="16">
        <f t="shared" si="168"/>
        <v>880</v>
      </c>
      <c r="B886" s="12" t="s">
        <v>95</v>
      </c>
      <c r="C886" s="13" t="s">
        <v>267</v>
      </c>
      <c r="D886" s="13" t="s">
        <v>66</v>
      </c>
      <c r="E886" s="13"/>
      <c r="F886" s="20">
        <f t="shared" si="178"/>
        <v>68.040000000000006</v>
      </c>
      <c r="G886" s="20">
        <f t="shared" si="178"/>
        <v>68.489999999999995</v>
      </c>
      <c r="H886" s="20">
        <f t="shared" si="178"/>
        <v>68.489999999999995</v>
      </c>
    </row>
    <row r="887" spans="1:8" ht="15.6">
      <c r="A887" s="16">
        <f t="shared" si="168"/>
        <v>881</v>
      </c>
      <c r="B887" s="12" t="s">
        <v>91</v>
      </c>
      <c r="C887" s="13" t="s">
        <v>267</v>
      </c>
      <c r="D887" s="13" t="s">
        <v>66</v>
      </c>
      <c r="E887" s="13" t="s">
        <v>55</v>
      </c>
      <c r="F887" s="20">
        <f t="shared" si="178"/>
        <v>68.040000000000006</v>
      </c>
      <c r="G887" s="20">
        <f t="shared" si="178"/>
        <v>68.489999999999995</v>
      </c>
      <c r="H887" s="20">
        <f t="shared" si="178"/>
        <v>68.489999999999995</v>
      </c>
    </row>
    <row r="888" spans="1:8" ht="46.8">
      <c r="A888" s="16">
        <f t="shared" si="168"/>
        <v>882</v>
      </c>
      <c r="B888" s="12" t="s">
        <v>30</v>
      </c>
      <c r="C888" s="13" t="s">
        <v>267</v>
      </c>
      <c r="D888" s="13" t="s">
        <v>66</v>
      </c>
      <c r="E888" s="13" t="s">
        <v>31</v>
      </c>
      <c r="F888" s="20">
        <v>68.040000000000006</v>
      </c>
      <c r="G888" s="20">
        <v>68.489999999999995</v>
      </c>
      <c r="H888" s="20">
        <v>68.489999999999995</v>
      </c>
    </row>
    <row r="889" spans="1:8" ht="62.4">
      <c r="A889" s="16">
        <f t="shared" si="168"/>
        <v>883</v>
      </c>
      <c r="B889" s="12" t="s">
        <v>366</v>
      </c>
      <c r="C889" s="13" t="s">
        <v>268</v>
      </c>
      <c r="D889" s="13"/>
      <c r="E889" s="13"/>
      <c r="F889" s="20">
        <f>F890+F894</f>
        <v>861.2</v>
      </c>
      <c r="G889" s="20">
        <f>G890+G894</f>
        <v>759.4</v>
      </c>
      <c r="H889" s="20">
        <f>H890+H894</f>
        <v>759.4</v>
      </c>
    </row>
    <row r="890" spans="1:8" ht="46.8">
      <c r="A890" s="16">
        <f t="shared" si="168"/>
        <v>884</v>
      </c>
      <c r="B890" s="12" t="s">
        <v>92</v>
      </c>
      <c r="C890" s="13" t="s">
        <v>268</v>
      </c>
      <c r="D890" s="13" t="s">
        <v>59</v>
      </c>
      <c r="E890" s="13"/>
      <c r="F890" s="20">
        <f t="shared" ref="F890:H892" si="179">F891</f>
        <v>792.6</v>
      </c>
      <c r="G890" s="20">
        <f t="shared" si="179"/>
        <v>690.8</v>
      </c>
      <c r="H890" s="20">
        <f t="shared" si="179"/>
        <v>690.8</v>
      </c>
    </row>
    <row r="891" spans="1:8" ht="15.6">
      <c r="A891" s="16">
        <f t="shared" si="168"/>
        <v>885</v>
      </c>
      <c r="B891" s="12" t="s">
        <v>93</v>
      </c>
      <c r="C891" s="13" t="s">
        <v>268</v>
      </c>
      <c r="D891" s="13" t="s">
        <v>88</v>
      </c>
      <c r="E891" s="13"/>
      <c r="F891" s="20">
        <f t="shared" si="179"/>
        <v>792.6</v>
      </c>
      <c r="G891" s="20">
        <f t="shared" si="179"/>
        <v>690.8</v>
      </c>
      <c r="H891" s="20">
        <f t="shared" si="179"/>
        <v>690.8</v>
      </c>
    </row>
    <row r="892" spans="1:8" ht="15.6">
      <c r="A892" s="16">
        <f t="shared" si="168"/>
        <v>886</v>
      </c>
      <c r="B892" s="12" t="s">
        <v>91</v>
      </c>
      <c r="C892" s="13" t="s">
        <v>268</v>
      </c>
      <c r="D892" s="13" t="s">
        <v>88</v>
      </c>
      <c r="E892" s="13" t="s">
        <v>55</v>
      </c>
      <c r="F892" s="20">
        <f t="shared" si="179"/>
        <v>792.6</v>
      </c>
      <c r="G892" s="20">
        <f t="shared" si="179"/>
        <v>690.8</v>
      </c>
      <c r="H892" s="20">
        <f t="shared" si="179"/>
        <v>690.8</v>
      </c>
    </row>
    <row r="893" spans="1:8" ht="46.8">
      <c r="A893" s="16">
        <f t="shared" si="168"/>
        <v>887</v>
      </c>
      <c r="B893" s="12" t="s">
        <v>30</v>
      </c>
      <c r="C893" s="13" t="s">
        <v>268</v>
      </c>
      <c r="D893" s="13" t="s">
        <v>88</v>
      </c>
      <c r="E893" s="13" t="s">
        <v>31</v>
      </c>
      <c r="F893" s="20">
        <v>792.6</v>
      </c>
      <c r="G893" s="20">
        <v>690.8</v>
      </c>
      <c r="H893" s="20">
        <v>690.8</v>
      </c>
    </row>
    <row r="894" spans="1:8" ht="15.6">
      <c r="A894" s="16">
        <f t="shared" si="168"/>
        <v>888</v>
      </c>
      <c r="B894" s="12" t="s">
        <v>94</v>
      </c>
      <c r="C894" s="13" t="s">
        <v>268</v>
      </c>
      <c r="D894" s="13" t="s">
        <v>39</v>
      </c>
      <c r="E894" s="13"/>
      <c r="F894" s="20">
        <f t="shared" ref="F894:H896" si="180">F895</f>
        <v>68.599999999999994</v>
      </c>
      <c r="G894" s="20">
        <f t="shared" si="180"/>
        <v>68.599999999999994</v>
      </c>
      <c r="H894" s="20">
        <f t="shared" si="180"/>
        <v>68.599999999999994</v>
      </c>
    </row>
    <row r="895" spans="1:8" ht="31.2">
      <c r="A895" s="16">
        <f t="shared" si="168"/>
        <v>889</v>
      </c>
      <c r="B895" s="12" t="s">
        <v>95</v>
      </c>
      <c r="C895" s="13" t="s">
        <v>268</v>
      </c>
      <c r="D895" s="13" t="s">
        <v>66</v>
      </c>
      <c r="E895" s="13"/>
      <c r="F895" s="20">
        <f t="shared" si="180"/>
        <v>68.599999999999994</v>
      </c>
      <c r="G895" s="20">
        <f t="shared" si="180"/>
        <v>68.599999999999994</v>
      </c>
      <c r="H895" s="20">
        <f t="shared" si="180"/>
        <v>68.599999999999994</v>
      </c>
    </row>
    <row r="896" spans="1:8" ht="15.6">
      <c r="A896" s="16">
        <f t="shared" si="168"/>
        <v>890</v>
      </c>
      <c r="B896" s="12" t="s">
        <v>91</v>
      </c>
      <c r="C896" s="13" t="s">
        <v>268</v>
      </c>
      <c r="D896" s="13" t="s">
        <v>66</v>
      </c>
      <c r="E896" s="13" t="s">
        <v>55</v>
      </c>
      <c r="F896" s="20">
        <f t="shared" si="180"/>
        <v>68.599999999999994</v>
      </c>
      <c r="G896" s="20">
        <f t="shared" si="180"/>
        <v>68.599999999999994</v>
      </c>
      <c r="H896" s="20">
        <f t="shared" si="180"/>
        <v>68.599999999999994</v>
      </c>
    </row>
    <row r="897" spans="1:8" ht="46.8">
      <c r="A897" s="16">
        <f t="shared" si="168"/>
        <v>891</v>
      </c>
      <c r="B897" s="12" t="s">
        <v>30</v>
      </c>
      <c r="C897" s="13" t="s">
        <v>268</v>
      </c>
      <c r="D897" s="13" t="s">
        <v>66</v>
      </c>
      <c r="E897" s="13" t="s">
        <v>31</v>
      </c>
      <c r="F897" s="20">
        <v>68.599999999999994</v>
      </c>
      <c r="G897" s="20">
        <v>68.599999999999994</v>
      </c>
      <c r="H897" s="20">
        <v>68.599999999999994</v>
      </c>
    </row>
    <row r="898" spans="1:8" ht="31.2">
      <c r="A898" s="16">
        <f t="shared" si="168"/>
        <v>892</v>
      </c>
      <c r="B898" s="12" t="s">
        <v>534</v>
      </c>
      <c r="C898" s="13" t="s">
        <v>533</v>
      </c>
      <c r="D898" s="13"/>
      <c r="E898" s="13"/>
      <c r="F898" s="20">
        <f>SUM(F899)</f>
        <v>2707.1</v>
      </c>
      <c r="G898" s="20">
        <f t="shared" ref="G898:H901" si="181">SUM(G899)</f>
        <v>0</v>
      </c>
      <c r="H898" s="20">
        <f t="shared" si="181"/>
        <v>0</v>
      </c>
    </row>
    <row r="899" spans="1:8" ht="15.6">
      <c r="A899" s="16">
        <f t="shared" si="168"/>
        <v>893</v>
      </c>
      <c r="B899" s="12" t="s">
        <v>94</v>
      </c>
      <c r="C899" s="13" t="s">
        <v>533</v>
      </c>
      <c r="D899" s="13" t="s">
        <v>39</v>
      </c>
      <c r="E899" s="13"/>
      <c r="F899" s="20">
        <f>SUM(F900)</f>
        <v>2707.1</v>
      </c>
      <c r="G899" s="20">
        <f t="shared" si="181"/>
        <v>0</v>
      </c>
      <c r="H899" s="20">
        <f t="shared" si="181"/>
        <v>0</v>
      </c>
    </row>
    <row r="900" spans="1:8" ht="31.2">
      <c r="A900" s="16">
        <f t="shared" si="168"/>
        <v>894</v>
      </c>
      <c r="B900" s="12" t="s">
        <v>95</v>
      </c>
      <c r="C900" s="13" t="s">
        <v>533</v>
      </c>
      <c r="D900" s="13" t="s">
        <v>66</v>
      </c>
      <c r="E900" s="13"/>
      <c r="F900" s="20">
        <f>SUM(F901)</f>
        <v>2707.1</v>
      </c>
      <c r="G900" s="20">
        <f t="shared" si="181"/>
        <v>0</v>
      </c>
      <c r="H900" s="20">
        <f t="shared" si="181"/>
        <v>0</v>
      </c>
    </row>
    <row r="901" spans="1:8" ht="15.6">
      <c r="A901" s="16">
        <f t="shared" si="168"/>
        <v>895</v>
      </c>
      <c r="B901" s="12" t="s">
        <v>91</v>
      </c>
      <c r="C901" s="13" t="s">
        <v>533</v>
      </c>
      <c r="D901" s="13" t="s">
        <v>66</v>
      </c>
      <c r="E901" s="13" t="s">
        <v>55</v>
      </c>
      <c r="F901" s="20">
        <f>SUM(F902)</f>
        <v>2707.1</v>
      </c>
      <c r="G901" s="20">
        <f t="shared" si="181"/>
        <v>0</v>
      </c>
      <c r="H901" s="20">
        <f t="shared" si="181"/>
        <v>0</v>
      </c>
    </row>
    <row r="902" spans="1:8" ht="46.8">
      <c r="A902" s="16">
        <f t="shared" si="168"/>
        <v>896</v>
      </c>
      <c r="B902" s="12" t="s">
        <v>30</v>
      </c>
      <c r="C902" s="13" t="s">
        <v>533</v>
      </c>
      <c r="D902" s="13" t="s">
        <v>66</v>
      </c>
      <c r="E902" s="13" t="s">
        <v>31</v>
      </c>
      <c r="F902" s="20">
        <v>2707.1</v>
      </c>
      <c r="G902" s="20">
        <v>0</v>
      </c>
      <c r="H902" s="20">
        <v>0</v>
      </c>
    </row>
    <row r="903" spans="1:8" ht="78">
      <c r="A903" s="16">
        <f t="shared" si="168"/>
        <v>897</v>
      </c>
      <c r="B903" s="12" t="s">
        <v>375</v>
      </c>
      <c r="C903" s="13" t="s">
        <v>376</v>
      </c>
      <c r="D903" s="13"/>
      <c r="E903" s="13"/>
      <c r="F903" s="20">
        <f>F904</f>
        <v>2079.4</v>
      </c>
      <c r="G903" s="20">
        <f>G904</f>
        <v>2079.4</v>
      </c>
      <c r="H903" s="20">
        <f>H904</f>
        <v>2079.4</v>
      </c>
    </row>
    <row r="904" spans="1:8" ht="15.6">
      <c r="A904" s="16">
        <f t="shared" si="168"/>
        <v>898</v>
      </c>
      <c r="B904" s="12" t="s">
        <v>96</v>
      </c>
      <c r="C904" s="13" t="s">
        <v>376</v>
      </c>
      <c r="D904" s="13" t="s">
        <v>75</v>
      </c>
      <c r="E904" s="13"/>
      <c r="F904" s="20">
        <f t="shared" ref="F904:H906" si="182">F905</f>
        <v>2079.4</v>
      </c>
      <c r="G904" s="20">
        <f t="shared" si="182"/>
        <v>2079.4</v>
      </c>
      <c r="H904" s="20">
        <f t="shared" si="182"/>
        <v>2079.4</v>
      </c>
    </row>
    <row r="905" spans="1:8" ht="15.6">
      <c r="A905" s="16">
        <f t="shared" ref="A905:A968" si="183">A904+1</f>
        <v>899</v>
      </c>
      <c r="B905" s="12" t="s">
        <v>8</v>
      </c>
      <c r="C905" s="13" t="s">
        <v>376</v>
      </c>
      <c r="D905" s="13" t="s">
        <v>76</v>
      </c>
      <c r="E905" s="13"/>
      <c r="F905" s="20">
        <f t="shared" si="182"/>
        <v>2079.4</v>
      </c>
      <c r="G905" s="20">
        <f t="shared" si="182"/>
        <v>2079.4</v>
      </c>
      <c r="H905" s="20">
        <f t="shared" si="182"/>
        <v>2079.4</v>
      </c>
    </row>
    <row r="906" spans="1:8" ht="15.6">
      <c r="A906" s="16">
        <f t="shared" si="183"/>
        <v>900</v>
      </c>
      <c r="B906" s="12" t="s">
        <v>14</v>
      </c>
      <c r="C906" s="13" t="s">
        <v>376</v>
      </c>
      <c r="D906" s="13" t="s">
        <v>76</v>
      </c>
      <c r="E906" s="13" t="s">
        <v>27</v>
      </c>
      <c r="F906" s="20">
        <f t="shared" si="182"/>
        <v>2079.4</v>
      </c>
      <c r="G906" s="20">
        <f t="shared" si="182"/>
        <v>2079.4</v>
      </c>
      <c r="H906" s="20">
        <f t="shared" si="182"/>
        <v>2079.4</v>
      </c>
    </row>
    <row r="907" spans="1:8" ht="15.6">
      <c r="A907" s="16">
        <f t="shared" si="183"/>
        <v>901</v>
      </c>
      <c r="B907" s="12" t="s">
        <v>78</v>
      </c>
      <c r="C907" s="13" t="s">
        <v>376</v>
      </c>
      <c r="D907" s="13" t="s">
        <v>76</v>
      </c>
      <c r="E907" s="13" t="s">
        <v>29</v>
      </c>
      <c r="F907" s="20">
        <v>2079.4</v>
      </c>
      <c r="G907" s="20">
        <v>2079.4</v>
      </c>
      <c r="H907" s="20">
        <v>2079.4</v>
      </c>
    </row>
    <row r="908" spans="1:8" ht="78">
      <c r="A908" s="16">
        <f t="shared" si="183"/>
        <v>902</v>
      </c>
      <c r="B908" s="12" t="s">
        <v>377</v>
      </c>
      <c r="C908" s="13" t="s">
        <v>378</v>
      </c>
      <c r="D908" s="13"/>
      <c r="E908" s="13"/>
      <c r="F908" s="20">
        <f t="shared" ref="F908:H911" si="184">F909</f>
        <v>5</v>
      </c>
      <c r="G908" s="20">
        <f t="shared" si="184"/>
        <v>5</v>
      </c>
      <c r="H908" s="20">
        <f t="shared" si="184"/>
        <v>5</v>
      </c>
    </row>
    <row r="909" spans="1:8" ht="15.6">
      <c r="A909" s="16">
        <f t="shared" si="183"/>
        <v>903</v>
      </c>
      <c r="B909" s="12" t="s">
        <v>96</v>
      </c>
      <c r="C909" s="13" t="s">
        <v>378</v>
      </c>
      <c r="D909" s="13" t="s">
        <v>75</v>
      </c>
      <c r="E909" s="13"/>
      <c r="F909" s="20">
        <f t="shared" si="184"/>
        <v>5</v>
      </c>
      <c r="G909" s="20">
        <f t="shared" si="184"/>
        <v>5</v>
      </c>
      <c r="H909" s="20">
        <f t="shared" si="184"/>
        <v>5</v>
      </c>
    </row>
    <row r="910" spans="1:8" ht="15.6">
      <c r="A910" s="16">
        <f t="shared" si="183"/>
        <v>904</v>
      </c>
      <c r="B910" s="12" t="s">
        <v>276</v>
      </c>
      <c r="C910" s="13" t="s">
        <v>378</v>
      </c>
      <c r="D910" s="13" t="s">
        <v>278</v>
      </c>
      <c r="E910" s="13"/>
      <c r="F910" s="20">
        <f t="shared" si="184"/>
        <v>5</v>
      </c>
      <c r="G910" s="20">
        <f t="shared" si="184"/>
        <v>5</v>
      </c>
      <c r="H910" s="20">
        <f t="shared" si="184"/>
        <v>5</v>
      </c>
    </row>
    <row r="911" spans="1:8" ht="15.6">
      <c r="A911" s="16">
        <f t="shared" si="183"/>
        <v>905</v>
      </c>
      <c r="B911" s="12" t="s">
        <v>14</v>
      </c>
      <c r="C911" s="13" t="s">
        <v>378</v>
      </c>
      <c r="D911" s="13" t="s">
        <v>278</v>
      </c>
      <c r="E911" s="13" t="s">
        <v>27</v>
      </c>
      <c r="F911" s="20">
        <f t="shared" si="184"/>
        <v>5</v>
      </c>
      <c r="G911" s="20">
        <f t="shared" si="184"/>
        <v>5</v>
      </c>
      <c r="H911" s="20">
        <f t="shared" si="184"/>
        <v>5</v>
      </c>
    </row>
    <row r="912" spans="1:8" ht="15.6">
      <c r="A912" s="16">
        <f t="shared" si="183"/>
        <v>906</v>
      </c>
      <c r="B912" s="12" t="s">
        <v>62</v>
      </c>
      <c r="C912" s="13" t="s">
        <v>378</v>
      </c>
      <c r="D912" s="13" t="s">
        <v>278</v>
      </c>
      <c r="E912" s="13" t="s">
        <v>63</v>
      </c>
      <c r="F912" s="20">
        <v>5</v>
      </c>
      <c r="G912" s="20">
        <v>5</v>
      </c>
      <c r="H912" s="20">
        <v>5</v>
      </c>
    </row>
    <row r="913" spans="1:8" ht="46.8">
      <c r="A913" s="16">
        <f t="shared" si="183"/>
        <v>907</v>
      </c>
      <c r="B913" s="12" t="s">
        <v>368</v>
      </c>
      <c r="C913" s="13" t="s">
        <v>369</v>
      </c>
      <c r="D913" s="13"/>
      <c r="E913" s="13"/>
      <c r="F913" s="20">
        <f t="shared" ref="F913:H916" si="185">F914</f>
        <v>90</v>
      </c>
      <c r="G913" s="20">
        <f t="shared" si="185"/>
        <v>40</v>
      </c>
      <c r="H913" s="20">
        <f t="shared" si="185"/>
        <v>40</v>
      </c>
    </row>
    <row r="914" spans="1:8" ht="15.6">
      <c r="A914" s="16">
        <f t="shared" si="183"/>
        <v>908</v>
      </c>
      <c r="B914" s="12" t="s">
        <v>94</v>
      </c>
      <c r="C914" s="13" t="s">
        <v>369</v>
      </c>
      <c r="D914" s="13" t="s">
        <v>39</v>
      </c>
      <c r="E914" s="13"/>
      <c r="F914" s="20">
        <f t="shared" si="185"/>
        <v>90</v>
      </c>
      <c r="G914" s="20">
        <f t="shared" si="185"/>
        <v>40</v>
      </c>
      <c r="H914" s="20">
        <f t="shared" si="185"/>
        <v>40</v>
      </c>
    </row>
    <row r="915" spans="1:8" ht="31.2">
      <c r="A915" s="16">
        <f t="shared" si="183"/>
        <v>909</v>
      </c>
      <c r="B915" s="12" t="s">
        <v>95</v>
      </c>
      <c r="C915" s="13" t="s">
        <v>369</v>
      </c>
      <c r="D915" s="13" t="s">
        <v>66</v>
      </c>
      <c r="E915" s="13"/>
      <c r="F915" s="20">
        <f t="shared" si="185"/>
        <v>90</v>
      </c>
      <c r="G915" s="20">
        <f t="shared" si="185"/>
        <v>40</v>
      </c>
      <c r="H915" s="20">
        <f t="shared" si="185"/>
        <v>40</v>
      </c>
    </row>
    <row r="916" spans="1:8" ht="15.6">
      <c r="A916" s="16">
        <f t="shared" si="183"/>
        <v>910</v>
      </c>
      <c r="B916" s="12" t="s">
        <v>91</v>
      </c>
      <c r="C916" s="13" t="s">
        <v>369</v>
      </c>
      <c r="D916" s="13" t="s">
        <v>66</v>
      </c>
      <c r="E916" s="13" t="s">
        <v>55</v>
      </c>
      <c r="F916" s="20">
        <f t="shared" si="185"/>
        <v>90</v>
      </c>
      <c r="G916" s="20">
        <f t="shared" si="185"/>
        <v>40</v>
      </c>
      <c r="H916" s="20">
        <f t="shared" si="185"/>
        <v>40</v>
      </c>
    </row>
    <row r="917" spans="1:8" ht="15.6">
      <c r="A917" s="16">
        <f t="shared" si="183"/>
        <v>911</v>
      </c>
      <c r="B917" s="12" t="s">
        <v>33</v>
      </c>
      <c r="C917" s="13" t="s">
        <v>369</v>
      </c>
      <c r="D917" s="13" t="s">
        <v>66</v>
      </c>
      <c r="E917" s="13" t="s">
        <v>84</v>
      </c>
      <c r="F917" s="20">
        <v>90</v>
      </c>
      <c r="G917" s="20">
        <v>40</v>
      </c>
      <c r="H917" s="20">
        <v>40</v>
      </c>
    </row>
    <row r="918" spans="1:8" ht="31.2">
      <c r="A918" s="16">
        <f t="shared" si="183"/>
        <v>912</v>
      </c>
      <c r="B918" s="12" t="s">
        <v>173</v>
      </c>
      <c r="C918" s="13" t="s">
        <v>269</v>
      </c>
      <c r="D918" s="13"/>
      <c r="E918" s="13"/>
      <c r="F918" s="20">
        <f>F919</f>
        <v>300</v>
      </c>
      <c r="G918" s="20">
        <f>G919</f>
        <v>300</v>
      </c>
      <c r="H918" s="20">
        <f>H919</f>
        <v>300</v>
      </c>
    </row>
    <row r="919" spans="1:8" ht="15.6">
      <c r="A919" s="16">
        <f t="shared" si="183"/>
        <v>913</v>
      </c>
      <c r="B919" s="12" t="s">
        <v>97</v>
      </c>
      <c r="C919" s="13" t="s">
        <v>269</v>
      </c>
      <c r="D919" s="13" t="s">
        <v>25</v>
      </c>
      <c r="E919" s="13"/>
      <c r="F919" s="20">
        <f t="shared" ref="F919:H921" si="186">F920</f>
        <v>300</v>
      </c>
      <c r="G919" s="20">
        <f t="shared" si="186"/>
        <v>300</v>
      </c>
      <c r="H919" s="20">
        <f t="shared" si="186"/>
        <v>300</v>
      </c>
    </row>
    <row r="920" spans="1:8" ht="15.6">
      <c r="A920" s="16">
        <f t="shared" si="183"/>
        <v>914</v>
      </c>
      <c r="B920" s="12" t="s">
        <v>0</v>
      </c>
      <c r="C920" s="13" t="s">
        <v>269</v>
      </c>
      <c r="D920" s="13" t="s">
        <v>24</v>
      </c>
      <c r="E920" s="13"/>
      <c r="F920" s="20">
        <f t="shared" si="186"/>
        <v>300</v>
      </c>
      <c r="G920" s="20">
        <f t="shared" si="186"/>
        <v>300</v>
      </c>
      <c r="H920" s="20">
        <f t="shared" si="186"/>
        <v>300</v>
      </c>
    </row>
    <row r="921" spans="1:8" ht="15.6">
      <c r="A921" s="16">
        <f t="shared" si="183"/>
        <v>915</v>
      </c>
      <c r="B921" s="12" t="s">
        <v>91</v>
      </c>
      <c r="C921" s="13" t="s">
        <v>269</v>
      </c>
      <c r="D921" s="13" t="s">
        <v>24</v>
      </c>
      <c r="E921" s="13" t="s">
        <v>55</v>
      </c>
      <c r="F921" s="20">
        <f t="shared" si="186"/>
        <v>300</v>
      </c>
      <c r="G921" s="20">
        <f t="shared" si="186"/>
        <v>300</v>
      </c>
      <c r="H921" s="20">
        <f t="shared" si="186"/>
        <v>300</v>
      </c>
    </row>
    <row r="922" spans="1:8" ht="15.6">
      <c r="A922" s="16">
        <f t="shared" si="183"/>
        <v>916</v>
      </c>
      <c r="B922" s="12" t="s">
        <v>21</v>
      </c>
      <c r="C922" s="13" t="s">
        <v>269</v>
      </c>
      <c r="D922" s="13" t="s">
        <v>24</v>
      </c>
      <c r="E922" s="13" t="s">
        <v>23</v>
      </c>
      <c r="F922" s="20">
        <v>300</v>
      </c>
      <c r="G922" s="20">
        <v>300</v>
      </c>
      <c r="H922" s="20">
        <v>300</v>
      </c>
    </row>
    <row r="923" spans="1:8" ht="31.2">
      <c r="A923" s="16">
        <f t="shared" si="183"/>
        <v>917</v>
      </c>
      <c r="B923" s="12" t="s">
        <v>386</v>
      </c>
      <c r="C923" s="13" t="s">
        <v>387</v>
      </c>
      <c r="D923" s="13"/>
      <c r="E923" s="13"/>
      <c r="F923" s="20">
        <f>F924+F928</f>
        <v>253.49</v>
      </c>
      <c r="G923" s="20">
        <f>G924+G928</f>
        <v>100</v>
      </c>
      <c r="H923" s="20">
        <f>H924+H928</f>
        <v>100</v>
      </c>
    </row>
    <row r="924" spans="1:8" ht="15.6">
      <c r="A924" s="16">
        <f t="shared" si="183"/>
        <v>918</v>
      </c>
      <c r="B924" s="12" t="s">
        <v>94</v>
      </c>
      <c r="C924" s="13" t="s">
        <v>387</v>
      </c>
      <c r="D924" s="13" t="s">
        <v>39</v>
      </c>
      <c r="E924" s="13"/>
      <c r="F924" s="20">
        <f t="shared" ref="F924:H926" si="187">F925</f>
        <v>108.23</v>
      </c>
      <c r="G924" s="20">
        <f t="shared" si="187"/>
        <v>100</v>
      </c>
      <c r="H924" s="20">
        <f t="shared" si="187"/>
        <v>100</v>
      </c>
    </row>
    <row r="925" spans="1:8" ht="31.2">
      <c r="A925" s="16">
        <f t="shared" si="183"/>
        <v>919</v>
      </c>
      <c r="B925" s="12" t="s">
        <v>95</v>
      </c>
      <c r="C925" s="13" t="s">
        <v>387</v>
      </c>
      <c r="D925" s="13" t="s">
        <v>66</v>
      </c>
      <c r="E925" s="13"/>
      <c r="F925" s="20">
        <f t="shared" si="187"/>
        <v>108.23</v>
      </c>
      <c r="G925" s="20">
        <f t="shared" si="187"/>
        <v>100</v>
      </c>
      <c r="H925" s="20">
        <f t="shared" si="187"/>
        <v>100</v>
      </c>
    </row>
    <row r="926" spans="1:8" ht="15.6">
      <c r="A926" s="16">
        <f t="shared" si="183"/>
        <v>920</v>
      </c>
      <c r="B926" s="12" t="s">
        <v>91</v>
      </c>
      <c r="C926" s="13" t="s">
        <v>387</v>
      </c>
      <c r="D926" s="13" t="s">
        <v>66</v>
      </c>
      <c r="E926" s="13" t="s">
        <v>55</v>
      </c>
      <c r="F926" s="20">
        <f t="shared" si="187"/>
        <v>108.23</v>
      </c>
      <c r="G926" s="20">
        <f t="shared" si="187"/>
        <v>100</v>
      </c>
      <c r="H926" s="20">
        <f t="shared" si="187"/>
        <v>100</v>
      </c>
    </row>
    <row r="927" spans="1:8" ht="15.6">
      <c r="A927" s="16">
        <f t="shared" si="183"/>
        <v>921</v>
      </c>
      <c r="B927" s="12" t="s">
        <v>33</v>
      </c>
      <c r="C927" s="13" t="s">
        <v>387</v>
      </c>
      <c r="D927" s="13" t="s">
        <v>66</v>
      </c>
      <c r="E927" s="13" t="s">
        <v>84</v>
      </c>
      <c r="F927" s="20">
        <v>108.23</v>
      </c>
      <c r="G927" s="20">
        <v>100</v>
      </c>
      <c r="H927" s="20">
        <v>100</v>
      </c>
    </row>
    <row r="928" spans="1:8" ht="15.6">
      <c r="A928" s="16">
        <f t="shared" si="183"/>
        <v>922</v>
      </c>
      <c r="B928" s="12" t="s">
        <v>97</v>
      </c>
      <c r="C928" s="13" t="s">
        <v>387</v>
      </c>
      <c r="D928" s="13" t="s">
        <v>25</v>
      </c>
      <c r="E928" s="13"/>
      <c r="F928" s="20">
        <f>F929</f>
        <v>145.26</v>
      </c>
      <c r="G928" s="20">
        <f t="shared" ref="G928:H930" si="188">G929</f>
        <v>0</v>
      </c>
      <c r="H928" s="20">
        <f t="shared" si="188"/>
        <v>0</v>
      </c>
    </row>
    <row r="929" spans="1:8" ht="15.6">
      <c r="A929" s="16">
        <f t="shared" si="183"/>
        <v>923</v>
      </c>
      <c r="B929" s="12" t="s">
        <v>494</v>
      </c>
      <c r="C929" s="13" t="s">
        <v>387</v>
      </c>
      <c r="D929" s="13" t="s">
        <v>495</v>
      </c>
      <c r="E929" s="13"/>
      <c r="F929" s="20">
        <f>F930</f>
        <v>145.26</v>
      </c>
      <c r="G929" s="20">
        <f t="shared" si="188"/>
        <v>0</v>
      </c>
      <c r="H929" s="20">
        <f t="shared" si="188"/>
        <v>0</v>
      </c>
    </row>
    <row r="930" spans="1:8" ht="15.6">
      <c r="A930" s="16">
        <f t="shared" si="183"/>
        <v>924</v>
      </c>
      <c r="B930" s="12" t="s">
        <v>91</v>
      </c>
      <c r="C930" s="13" t="s">
        <v>387</v>
      </c>
      <c r="D930" s="13" t="s">
        <v>495</v>
      </c>
      <c r="E930" s="13" t="s">
        <v>55</v>
      </c>
      <c r="F930" s="20">
        <f>F931</f>
        <v>145.26</v>
      </c>
      <c r="G930" s="20">
        <f t="shared" si="188"/>
        <v>0</v>
      </c>
      <c r="H930" s="20">
        <f t="shared" si="188"/>
        <v>0</v>
      </c>
    </row>
    <row r="931" spans="1:8" ht="15.6">
      <c r="A931" s="16">
        <f t="shared" si="183"/>
        <v>925</v>
      </c>
      <c r="B931" s="12" t="s">
        <v>33</v>
      </c>
      <c r="C931" s="13" t="s">
        <v>387</v>
      </c>
      <c r="D931" s="13" t="s">
        <v>495</v>
      </c>
      <c r="E931" s="13" t="s">
        <v>84</v>
      </c>
      <c r="F931" s="20">
        <v>145.26</v>
      </c>
      <c r="G931" s="20"/>
      <c r="H931" s="20"/>
    </row>
    <row r="932" spans="1:8" ht="31.2">
      <c r="A932" s="16">
        <f t="shared" si="183"/>
        <v>926</v>
      </c>
      <c r="B932" s="12" t="s">
        <v>437</v>
      </c>
      <c r="C932" s="13" t="s">
        <v>440</v>
      </c>
      <c r="D932" s="13"/>
      <c r="E932" s="13"/>
      <c r="F932" s="20">
        <f>F933</f>
        <v>6711.5</v>
      </c>
      <c r="G932" s="20">
        <f t="shared" ref="G932:H935" si="189">G933</f>
        <v>0</v>
      </c>
      <c r="H932" s="20">
        <f t="shared" si="189"/>
        <v>0</v>
      </c>
    </row>
    <row r="933" spans="1:8" ht="15.6">
      <c r="A933" s="16">
        <f t="shared" si="183"/>
        <v>927</v>
      </c>
      <c r="B933" s="12" t="s">
        <v>97</v>
      </c>
      <c r="C933" s="13" t="s">
        <v>440</v>
      </c>
      <c r="D933" s="13" t="s">
        <v>25</v>
      </c>
      <c r="E933" s="13"/>
      <c r="F933" s="20">
        <f>F934</f>
        <v>6711.5</v>
      </c>
      <c r="G933" s="20">
        <f t="shared" si="189"/>
        <v>0</v>
      </c>
      <c r="H933" s="20">
        <f t="shared" si="189"/>
        <v>0</v>
      </c>
    </row>
    <row r="934" spans="1:8" ht="15.6">
      <c r="A934" s="16">
        <f t="shared" si="183"/>
        <v>928</v>
      </c>
      <c r="B934" s="12" t="s">
        <v>438</v>
      </c>
      <c r="C934" s="13" t="s">
        <v>440</v>
      </c>
      <c r="D934" s="13" t="s">
        <v>441</v>
      </c>
      <c r="E934" s="13"/>
      <c r="F934" s="20">
        <f>F935</f>
        <v>6711.5</v>
      </c>
      <c r="G934" s="20">
        <f t="shared" si="189"/>
        <v>0</v>
      </c>
      <c r="H934" s="20">
        <f t="shared" si="189"/>
        <v>0</v>
      </c>
    </row>
    <row r="935" spans="1:8" ht="15.6">
      <c r="A935" s="16">
        <f t="shared" si="183"/>
        <v>929</v>
      </c>
      <c r="B935" s="12" t="s">
        <v>91</v>
      </c>
      <c r="C935" s="13" t="s">
        <v>440</v>
      </c>
      <c r="D935" s="13" t="s">
        <v>441</v>
      </c>
      <c r="E935" s="13" t="s">
        <v>55</v>
      </c>
      <c r="F935" s="20">
        <f>F936</f>
        <v>6711.5</v>
      </c>
      <c r="G935" s="20">
        <f t="shared" si="189"/>
        <v>0</v>
      </c>
      <c r="H935" s="20">
        <f t="shared" si="189"/>
        <v>0</v>
      </c>
    </row>
    <row r="936" spans="1:8" ht="15.6">
      <c r="A936" s="16">
        <f t="shared" si="183"/>
        <v>930</v>
      </c>
      <c r="B936" s="12" t="s">
        <v>439</v>
      </c>
      <c r="C936" s="13" t="s">
        <v>440</v>
      </c>
      <c r="D936" s="13" t="s">
        <v>441</v>
      </c>
      <c r="E936" s="13" t="s">
        <v>442</v>
      </c>
      <c r="F936" s="20">
        <v>6711.5</v>
      </c>
      <c r="G936" s="20"/>
      <c r="H936" s="20"/>
    </row>
    <row r="937" spans="1:8" ht="31.2">
      <c r="A937" s="16">
        <f t="shared" si="183"/>
        <v>931</v>
      </c>
      <c r="B937" s="12" t="s">
        <v>497</v>
      </c>
      <c r="C937" s="13" t="s">
        <v>498</v>
      </c>
      <c r="D937" s="13"/>
      <c r="E937" s="13"/>
      <c r="F937" s="20">
        <f>F938+F942</f>
        <v>819.99</v>
      </c>
      <c r="G937" s="20">
        <f>G938+G942</f>
        <v>0</v>
      </c>
      <c r="H937" s="20">
        <f>H938+H942</f>
        <v>0</v>
      </c>
    </row>
    <row r="938" spans="1:8" ht="15.6">
      <c r="A938" s="16">
        <f t="shared" si="183"/>
        <v>932</v>
      </c>
      <c r="B938" s="12" t="s">
        <v>94</v>
      </c>
      <c r="C938" s="13" t="s">
        <v>498</v>
      </c>
      <c r="D938" s="13" t="s">
        <v>39</v>
      </c>
      <c r="E938" s="13"/>
      <c r="F938" s="20">
        <f>F939</f>
        <v>636.91999999999996</v>
      </c>
      <c r="G938" s="20">
        <f t="shared" ref="G938:H940" si="190">G939</f>
        <v>0</v>
      </c>
      <c r="H938" s="20">
        <f t="shared" si="190"/>
        <v>0</v>
      </c>
    </row>
    <row r="939" spans="1:8" ht="31.2">
      <c r="A939" s="16">
        <f t="shared" si="183"/>
        <v>933</v>
      </c>
      <c r="B939" s="12" t="s">
        <v>95</v>
      </c>
      <c r="C939" s="13" t="s">
        <v>498</v>
      </c>
      <c r="D939" s="13" t="s">
        <v>66</v>
      </c>
      <c r="E939" s="13"/>
      <c r="F939" s="20">
        <f>F940</f>
        <v>636.91999999999996</v>
      </c>
      <c r="G939" s="20">
        <f t="shared" si="190"/>
        <v>0</v>
      </c>
      <c r="H939" s="20">
        <f t="shared" si="190"/>
        <v>0</v>
      </c>
    </row>
    <row r="940" spans="1:8" ht="15.6">
      <c r="A940" s="16">
        <f t="shared" si="183"/>
        <v>934</v>
      </c>
      <c r="B940" s="12" t="s">
        <v>2</v>
      </c>
      <c r="C940" s="13" t="s">
        <v>498</v>
      </c>
      <c r="D940" s="13" t="s">
        <v>66</v>
      </c>
      <c r="E940" s="13" t="s">
        <v>58</v>
      </c>
      <c r="F940" s="20">
        <f>F941</f>
        <v>636.91999999999996</v>
      </c>
      <c r="G940" s="20">
        <f t="shared" si="190"/>
        <v>0</v>
      </c>
      <c r="H940" s="20">
        <f t="shared" si="190"/>
        <v>0</v>
      </c>
    </row>
    <row r="941" spans="1:8" ht="15.6">
      <c r="A941" s="16">
        <f t="shared" si="183"/>
        <v>935</v>
      </c>
      <c r="B941" s="12" t="s">
        <v>73</v>
      </c>
      <c r="C941" s="13" t="s">
        <v>498</v>
      </c>
      <c r="D941" s="13" t="s">
        <v>66</v>
      </c>
      <c r="E941" s="13" t="s">
        <v>80</v>
      </c>
      <c r="F941" s="20">
        <v>636.91999999999996</v>
      </c>
      <c r="G941" s="20">
        <v>0</v>
      </c>
      <c r="H941" s="20">
        <v>0</v>
      </c>
    </row>
    <row r="942" spans="1:8" ht="15.6">
      <c r="A942" s="16">
        <f t="shared" si="183"/>
        <v>936</v>
      </c>
      <c r="B942" s="12" t="s">
        <v>97</v>
      </c>
      <c r="C942" s="13" t="s">
        <v>498</v>
      </c>
      <c r="D942" s="13" t="s">
        <v>25</v>
      </c>
      <c r="E942" s="13"/>
      <c r="F942" s="20">
        <f>F943</f>
        <v>183.07</v>
      </c>
      <c r="G942" s="20">
        <f t="shared" ref="G942:H944" si="191">G943</f>
        <v>0</v>
      </c>
      <c r="H942" s="20">
        <f t="shared" si="191"/>
        <v>0</v>
      </c>
    </row>
    <row r="943" spans="1:8" ht="15.6">
      <c r="A943" s="16">
        <f t="shared" si="183"/>
        <v>937</v>
      </c>
      <c r="B943" s="12" t="s">
        <v>494</v>
      </c>
      <c r="C943" s="13" t="s">
        <v>498</v>
      </c>
      <c r="D943" s="13" t="s">
        <v>495</v>
      </c>
      <c r="E943" s="13"/>
      <c r="F943" s="20">
        <f>F944</f>
        <v>183.07</v>
      </c>
      <c r="G943" s="20">
        <f t="shared" si="191"/>
        <v>0</v>
      </c>
      <c r="H943" s="20">
        <f t="shared" si="191"/>
        <v>0</v>
      </c>
    </row>
    <row r="944" spans="1:8" ht="15.6">
      <c r="A944" s="16">
        <f t="shared" si="183"/>
        <v>938</v>
      </c>
      <c r="B944" s="12" t="s">
        <v>2</v>
      </c>
      <c r="C944" s="13" t="s">
        <v>498</v>
      </c>
      <c r="D944" s="13" t="s">
        <v>495</v>
      </c>
      <c r="E944" s="13" t="s">
        <v>58</v>
      </c>
      <c r="F944" s="20">
        <f>F945</f>
        <v>183.07</v>
      </c>
      <c r="G944" s="20">
        <f t="shared" si="191"/>
        <v>0</v>
      </c>
      <c r="H944" s="20">
        <f t="shared" si="191"/>
        <v>0</v>
      </c>
    </row>
    <row r="945" spans="1:8" ht="15.6">
      <c r="A945" s="16">
        <f t="shared" si="183"/>
        <v>939</v>
      </c>
      <c r="B945" s="12" t="s">
        <v>73</v>
      </c>
      <c r="C945" s="13" t="s">
        <v>498</v>
      </c>
      <c r="D945" s="13" t="s">
        <v>495</v>
      </c>
      <c r="E945" s="13" t="s">
        <v>80</v>
      </c>
      <c r="F945" s="20">
        <v>183.07</v>
      </c>
      <c r="G945" s="20">
        <v>0</v>
      </c>
      <c r="H945" s="20">
        <v>0</v>
      </c>
    </row>
    <row r="946" spans="1:8" ht="62.4">
      <c r="A946" s="16">
        <f t="shared" si="183"/>
        <v>940</v>
      </c>
      <c r="B946" s="12" t="s">
        <v>333</v>
      </c>
      <c r="C946" s="13" t="s">
        <v>304</v>
      </c>
      <c r="D946" s="13"/>
      <c r="E946" s="13"/>
      <c r="F946" s="20">
        <f t="shared" ref="F946:H949" si="192">F947</f>
        <v>285.2</v>
      </c>
      <c r="G946" s="20">
        <f t="shared" si="192"/>
        <v>8.4</v>
      </c>
      <c r="H946" s="20">
        <f t="shared" si="192"/>
        <v>7.5</v>
      </c>
    </row>
    <row r="947" spans="1:8" ht="15.6">
      <c r="A947" s="16">
        <f t="shared" si="183"/>
        <v>941</v>
      </c>
      <c r="B947" s="12" t="s">
        <v>94</v>
      </c>
      <c r="C947" s="13" t="s">
        <v>304</v>
      </c>
      <c r="D947" s="13" t="s">
        <v>39</v>
      </c>
      <c r="E947" s="13"/>
      <c r="F947" s="20">
        <f t="shared" si="192"/>
        <v>285.2</v>
      </c>
      <c r="G947" s="20">
        <f t="shared" si="192"/>
        <v>8.4</v>
      </c>
      <c r="H947" s="20">
        <f t="shared" si="192"/>
        <v>7.5</v>
      </c>
    </row>
    <row r="948" spans="1:8" ht="31.2">
      <c r="A948" s="16">
        <f t="shared" si="183"/>
        <v>942</v>
      </c>
      <c r="B948" s="12" t="s">
        <v>95</v>
      </c>
      <c r="C948" s="13" t="s">
        <v>304</v>
      </c>
      <c r="D948" s="13" t="s">
        <v>66</v>
      </c>
      <c r="E948" s="13"/>
      <c r="F948" s="20">
        <f t="shared" si="192"/>
        <v>285.2</v>
      </c>
      <c r="G948" s="20">
        <f t="shared" si="192"/>
        <v>8.4</v>
      </c>
      <c r="H948" s="20">
        <f t="shared" si="192"/>
        <v>7.5</v>
      </c>
    </row>
    <row r="949" spans="1:8" ht="15.6">
      <c r="A949" s="16">
        <f t="shared" si="183"/>
        <v>943</v>
      </c>
      <c r="B949" s="12" t="s">
        <v>91</v>
      </c>
      <c r="C949" s="13" t="s">
        <v>304</v>
      </c>
      <c r="D949" s="13" t="s">
        <v>66</v>
      </c>
      <c r="E949" s="13" t="s">
        <v>55</v>
      </c>
      <c r="F949" s="20">
        <f t="shared" si="192"/>
        <v>285.2</v>
      </c>
      <c r="G949" s="20">
        <f t="shared" si="192"/>
        <v>8.4</v>
      </c>
      <c r="H949" s="20">
        <f t="shared" si="192"/>
        <v>7.5</v>
      </c>
    </row>
    <row r="950" spans="1:8" ht="15.6">
      <c r="A950" s="16">
        <f t="shared" si="183"/>
        <v>944</v>
      </c>
      <c r="B950" s="12" t="s">
        <v>303</v>
      </c>
      <c r="C950" s="13" t="s">
        <v>304</v>
      </c>
      <c r="D950" s="13" t="s">
        <v>66</v>
      </c>
      <c r="E950" s="13" t="s">
        <v>305</v>
      </c>
      <c r="F950" s="20">
        <v>285.2</v>
      </c>
      <c r="G950" s="20">
        <v>8.4</v>
      </c>
      <c r="H950" s="20">
        <v>7.5</v>
      </c>
    </row>
    <row r="951" spans="1:8" ht="15.6">
      <c r="A951" s="16">
        <f t="shared" si="183"/>
        <v>945</v>
      </c>
      <c r="B951" s="12" t="s">
        <v>478</v>
      </c>
      <c r="C951" s="13" t="s">
        <v>484</v>
      </c>
      <c r="D951" s="13"/>
      <c r="E951" s="13"/>
      <c r="F951" s="20">
        <f>F952</f>
        <v>1.0900000000000001</v>
      </c>
      <c r="G951" s="20">
        <f t="shared" ref="G951:H955" si="193">G952</f>
        <v>0</v>
      </c>
      <c r="H951" s="20">
        <f t="shared" si="193"/>
        <v>0</v>
      </c>
    </row>
    <row r="952" spans="1:8" ht="31.2">
      <c r="A952" s="16">
        <f t="shared" si="183"/>
        <v>946</v>
      </c>
      <c r="B952" s="12" t="s">
        <v>479</v>
      </c>
      <c r="C952" s="13" t="s">
        <v>485</v>
      </c>
      <c r="D952" s="13"/>
      <c r="E952" s="13"/>
      <c r="F952" s="20">
        <f>F953</f>
        <v>1.0900000000000001</v>
      </c>
      <c r="G952" s="20">
        <f t="shared" si="193"/>
        <v>0</v>
      </c>
      <c r="H952" s="20">
        <f t="shared" si="193"/>
        <v>0</v>
      </c>
    </row>
    <row r="953" spans="1:8" ht="15.6">
      <c r="A953" s="16">
        <f t="shared" si="183"/>
        <v>947</v>
      </c>
      <c r="B953" s="12" t="s">
        <v>480</v>
      </c>
      <c r="C953" s="13" t="s">
        <v>485</v>
      </c>
      <c r="D953" s="13" t="s">
        <v>486</v>
      </c>
      <c r="E953" s="13"/>
      <c r="F953" s="20">
        <f>F954</f>
        <v>1.0900000000000001</v>
      </c>
      <c r="G953" s="20">
        <f t="shared" si="193"/>
        <v>0</v>
      </c>
      <c r="H953" s="20">
        <f t="shared" si="193"/>
        <v>0</v>
      </c>
    </row>
    <row r="954" spans="1:8" ht="15.6">
      <c r="A954" s="16">
        <f t="shared" si="183"/>
        <v>948</v>
      </c>
      <c r="B954" s="12" t="s">
        <v>481</v>
      </c>
      <c r="C954" s="13" t="s">
        <v>485</v>
      </c>
      <c r="D954" s="13" t="s">
        <v>487</v>
      </c>
      <c r="E954" s="13"/>
      <c r="F954" s="20">
        <f>F955</f>
        <v>1.0900000000000001</v>
      </c>
      <c r="G954" s="20">
        <f t="shared" si="193"/>
        <v>0</v>
      </c>
      <c r="H954" s="20">
        <f t="shared" si="193"/>
        <v>0</v>
      </c>
    </row>
    <row r="955" spans="1:8" ht="15.6">
      <c r="A955" s="16">
        <f t="shared" si="183"/>
        <v>949</v>
      </c>
      <c r="B955" s="12" t="s">
        <v>482</v>
      </c>
      <c r="C955" s="13" t="s">
        <v>485</v>
      </c>
      <c r="D955" s="13" t="s">
        <v>487</v>
      </c>
      <c r="E955" s="13" t="s">
        <v>488</v>
      </c>
      <c r="F955" s="20">
        <f>F956</f>
        <v>1.0900000000000001</v>
      </c>
      <c r="G955" s="20">
        <f t="shared" si="193"/>
        <v>0</v>
      </c>
      <c r="H955" s="20">
        <f t="shared" si="193"/>
        <v>0</v>
      </c>
    </row>
    <row r="956" spans="1:8" ht="15.6">
      <c r="A956" s="16">
        <f t="shared" si="183"/>
        <v>950</v>
      </c>
      <c r="B956" s="12" t="s">
        <v>483</v>
      </c>
      <c r="C956" s="13" t="s">
        <v>485</v>
      </c>
      <c r="D956" s="13" t="s">
        <v>487</v>
      </c>
      <c r="E956" s="13" t="s">
        <v>489</v>
      </c>
      <c r="F956" s="20">
        <v>1.0900000000000001</v>
      </c>
      <c r="G956" s="20"/>
      <c r="H956" s="20"/>
    </row>
    <row r="957" spans="1:8" ht="15.6">
      <c r="A957" s="16">
        <f t="shared" si="183"/>
        <v>951</v>
      </c>
      <c r="B957" s="12" t="s">
        <v>174</v>
      </c>
      <c r="C957" s="13" t="s">
        <v>270</v>
      </c>
      <c r="D957" s="13"/>
      <c r="E957" s="13"/>
      <c r="F957" s="20">
        <f t="shared" ref="F957:H957" si="194">F958</f>
        <v>17419.27</v>
      </c>
      <c r="G957" s="20">
        <f t="shared" si="194"/>
        <v>14074.67</v>
      </c>
      <c r="H957" s="20">
        <f t="shared" si="194"/>
        <v>14074.67</v>
      </c>
    </row>
    <row r="958" spans="1:8" ht="31.2">
      <c r="A958" s="16">
        <f t="shared" si="183"/>
        <v>952</v>
      </c>
      <c r="B958" s="12" t="s">
        <v>175</v>
      </c>
      <c r="C958" s="13" t="s">
        <v>271</v>
      </c>
      <c r="D958" s="13"/>
      <c r="E958" s="13"/>
      <c r="F958" s="20">
        <f>F959+F968</f>
        <v>17419.27</v>
      </c>
      <c r="G958" s="20">
        <f t="shared" ref="G958:H958" si="195">G959+G968</f>
        <v>14074.67</v>
      </c>
      <c r="H958" s="20">
        <f t="shared" si="195"/>
        <v>14074.67</v>
      </c>
    </row>
    <row r="959" spans="1:8" ht="31.2">
      <c r="A959" s="16">
        <f t="shared" si="183"/>
        <v>953</v>
      </c>
      <c r="B959" s="12" t="s">
        <v>176</v>
      </c>
      <c r="C959" s="13" t="s">
        <v>272</v>
      </c>
      <c r="D959" s="13"/>
      <c r="E959" s="13"/>
      <c r="F959" s="20">
        <f>F960+F964</f>
        <v>16919.27</v>
      </c>
      <c r="G959" s="20">
        <f>G960+G964</f>
        <v>14074.67</v>
      </c>
      <c r="H959" s="20">
        <f>H960+H964</f>
        <v>14074.67</v>
      </c>
    </row>
    <row r="960" spans="1:8" ht="46.8">
      <c r="A960" s="16">
        <f t="shared" si="183"/>
        <v>954</v>
      </c>
      <c r="B960" s="12" t="s">
        <v>92</v>
      </c>
      <c r="C960" s="13" t="s">
        <v>272</v>
      </c>
      <c r="D960" s="13" t="s">
        <v>59</v>
      </c>
      <c r="E960" s="13"/>
      <c r="F960" s="20">
        <f t="shared" ref="F960:H962" si="196">F961</f>
        <v>16083.11</v>
      </c>
      <c r="G960" s="20">
        <f t="shared" si="196"/>
        <v>13566.84</v>
      </c>
      <c r="H960" s="20">
        <f t="shared" si="196"/>
        <v>13566.84</v>
      </c>
    </row>
    <row r="961" spans="1:8" ht="15.6">
      <c r="A961" s="16">
        <f t="shared" si="183"/>
        <v>955</v>
      </c>
      <c r="B961" s="12" t="s">
        <v>100</v>
      </c>
      <c r="C961" s="13" t="s">
        <v>272</v>
      </c>
      <c r="D961" s="13" t="s">
        <v>61</v>
      </c>
      <c r="E961" s="13"/>
      <c r="F961" s="20">
        <f t="shared" si="196"/>
        <v>16083.11</v>
      </c>
      <c r="G961" s="20">
        <f t="shared" si="196"/>
        <v>13566.84</v>
      </c>
      <c r="H961" s="20">
        <f t="shared" si="196"/>
        <v>13566.84</v>
      </c>
    </row>
    <row r="962" spans="1:8" ht="15.6">
      <c r="A962" s="16">
        <f t="shared" si="183"/>
        <v>956</v>
      </c>
      <c r="B962" s="12" t="s">
        <v>91</v>
      </c>
      <c r="C962" s="13" t="s">
        <v>272</v>
      </c>
      <c r="D962" s="13" t="s">
        <v>61</v>
      </c>
      <c r="E962" s="13" t="s">
        <v>55</v>
      </c>
      <c r="F962" s="20">
        <f t="shared" si="196"/>
        <v>16083.11</v>
      </c>
      <c r="G962" s="20">
        <f t="shared" si="196"/>
        <v>13566.84</v>
      </c>
      <c r="H962" s="20">
        <f t="shared" si="196"/>
        <v>13566.84</v>
      </c>
    </row>
    <row r="963" spans="1:8" ht="15.6">
      <c r="A963" s="16">
        <f t="shared" si="183"/>
        <v>957</v>
      </c>
      <c r="B963" s="12" t="s">
        <v>33</v>
      </c>
      <c r="C963" s="13" t="s">
        <v>272</v>
      </c>
      <c r="D963" s="13" t="s">
        <v>61</v>
      </c>
      <c r="E963" s="13" t="s">
        <v>84</v>
      </c>
      <c r="F963" s="20">
        <v>16083.11</v>
      </c>
      <c r="G963" s="20">
        <v>13566.84</v>
      </c>
      <c r="H963" s="20">
        <v>13566.84</v>
      </c>
    </row>
    <row r="964" spans="1:8" ht="15.6">
      <c r="A964" s="16">
        <f t="shared" si="183"/>
        <v>958</v>
      </c>
      <c r="B964" s="12" t="s">
        <v>94</v>
      </c>
      <c r="C964" s="13" t="s">
        <v>272</v>
      </c>
      <c r="D964" s="13" t="s">
        <v>39</v>
      </c>
      <c r="E964" s="13"/>
      <c r="F964" s="20">
        <f t="shared" ref="F964:H966" si="197">F965</f>
        <v>836.16</v>
      </c>
      <c r="G964" s="20">
        <f t="shared" si="197"/>
        <v>507.83</v>
      </c>
      <c r="H964" s="20">
        <f t="shared" si="197"/>
        <v>507.83</v>
      </c>
    </row>
    <row r="965" spans="1:8" ht="31.2">
      <c r="A965" s="16">
        <f t="shared" si="183"/>
        <v>959</v>
      </c>
      <c r="B965" s="12" t="s">
        <v>95</v>
      </c>
      <c r="C965" s="13" t="s">
        <v>272</v>
      </c>
      <c r="D965" s="13" t="s">
        <v>66</v>
      </c>
      <c r="E965" s="13"/>
      <c r="F965" s="20">
        <f>F966</f>
        <v>836.16</v>
      </c>
      <c r="G965" s="20">
        <f t="shared" si="197"/>
        <v>507.83</v>
      </c>
      <c r="H965" s="20">
        <f t="shared" si="197"/>
        <v>507.83</v>
      </c>
    </row>
    <row r="966" spans="1:8" ht="15.6">
      <c r="A966" s="16">
        <f t="shared" si="183"/>
        <v>960</v>
      </c>
      <c r="B966" s="12" t="s">
        <v>91</v>
      </c>
      <c r="C966" s="13" t="s">
        <v>272</v>
      </c>
      <c r="D966" s="13" t="s">
        <v>66</v>
      </c>
      <c r="E966" s="13" t="s">
        <v>55</v>
      </c>
      <c r="F966" s="20">
        <f t="shared" si="197"/>
        <v>836.16</v>
      </c>
      <c r="G966" s="20">
        <f t="shared" si="197"/>
        <v>507.83</v>
      </c>
      <c r="H966" s="20">
        <f t="shared" si="197"/>
        <v>507.83</v>
      </c>
    </row>
    <row r="967" spans="1:8" ht="15.6">
      <c r="A967" s="16">
        <f t="shared" si="183"/>
        <v>961</v>
      </c>
      <c r="B967" s="12" t="s">
        <v>33</v>
      </c>
      <c r="C967" s="13" t="s">
        <v>272</v>
      </c>
      <c r="D967" s="13" t="s">
        <v>66</v>
      </c>
      <c r="E967" s="13" t="s">
        <v>84</v>
      </c>
      <c r="F967" s="20">
        <v>836.16</v>
      </c>
      <c r="G967" s="20">
        <v>507.83</v>
      </c>
      <c r="H967" s="20">
        <v>507.83</v>
      </c>
    </row>
    <row r="968" spans="1:8" ht="31.2">
      <c r="A968" s="16">
        <f t="shared" si="183"/>
        <v>962</v>
      </c>
      <c r="B968" s="12" t="s">
        <v>536</v>
      </c>
      <c r="C968" s="13" t="s">
        <v>535</v>
      </c>
      <c r="D968" s="13"/>
      <c r="E968" s="13"/>
      <c r="F968" s="20">
        <f>SUM(F969)</f>
        <v>500</v>
      </c>
      <c r="G968" s="20">
        <f t="shared" ref="G968:H971" si="198">SUM(G969)</f>
        <v>0</v>
      </c>
      <c r="H968" s="20">
        <f t="shared" si="198"/>
        <v>0</v>
      </c>
    </row>
    <row r="969" spans="1:8" ht="15.6">
      <c r="A969" s="16">
        <f t="shared" ref="A969:A974" si="199">A968+1</f>
        <v>963</v>
      </c>
      <c r="B969" s="12" t="s">
        <v>94</v>
      </c>
      <c r="C969" s="13" t="s">
        <v>535</v>
      </c>
      <c r="D969" s="13" t="s">
        <v>39</v>
      </c>
      <c r="E969" s="13"/>
      <c r="F969" s="20">
        <f>SUM(F970)</f>
        <v>500</v>
      </c>
      <c r="G969" s="20">
        <f t="shared" si="198"/>
        <v>0</v>
      </c>
      <c r="H969" s="20">
        <f t="shared" si="198"/>
        <v>0</v>
      </c>
    </row>
    <row r="970" spans="1:8" ht="31.2">
      <c r="A970" s="16">
        <f t="shared" si="199"/>
        <v>964</v>
      </c>
      <c r="B970" s="12" t="s">
        <v>95</v>
      </c>
      <c r="C970" s="13" t="s">
        <v>535</v>
      </c>
      <c r="D970" s="13" t="s">
        <v>66</v>
      </c>
      <c r="E970" s="13"/>
      <c r="F970" s="20">
        <f>SUM(F971)</f>
        <v>500</v>
      </c>
      <c r="G970" s="20">
        <f t="shared" si="198"/>
        <v>0</v>
      </c>
      <c r="H970" s="20">
        <f t="shared" si="198"/>
        <v>0</v>
      </c>
    </row>
    <row r="971" spans="1:8" ht="15.6">
      <c r="A971" s="16">
        <f t="shared" si="199"/>
        <v>965</v>
      </c>
      <c r="B971" s="12" t="s">
        <v>91</v>
      </c>
      <c r="C971" s="13" t="s">
        <v>535</v>
      </c>
      <c r="D971" s="13" t="s">
        <v>66</v>
      </c>
      <c r="E971" s="13" t="s">
        <v>55</v>
      </c>
      <c r="F971" s="20">
        <f>SUM(F972)</f>
        <v>500</v>
      </c>
      <c r="G971" s="20">
        <f t="shared" si="198"/>
        <v>0</v>
      </c>
      <c r="H971" s="20">
        <f t="shared" si="198"/>
        <v>0</v>
      </c>
    </row>
    <row r="972" spans="1:8" ht="15.6">
      <c r="A972" s="16">
        <f t="shared" si="199"/>
        <v>966</v>
      </c>
      <c r="B972" s="12" t="s">
        <v>33</v>
      </c>
      <c r="C972" s="13" t="s">
        <v>535</v>
      </c>
      <c r="D972" s="13" t="s">
        <v>66</v>
      </c>
      <c r="E972" s="13" t="s">
        <v>84</v>
      </c>
      <c r="F972" s="20">
        <v>500</v>
      </c>
      <c r="G972" s="20">
        <v>0</v>
      </c>
      <c r="H972" s="20">
        <v>0</v>
      </c>
    </row>
    <row r="973" spans="1:8" ht="15.6">
      <c r="A973" s="16">
        <f t="shared" si="199"/>
        <v>967</v>
      </c>
      <c r="B973" s="12" t="s">
        <v>353</v>
      </c>
      <c r="C973" s="13"/>
      <c r="D973" s="13"/>
      <c r="E973" s="13"/>
      <c r="F973" s="20"/>
      <c r="G973" s="20">
        <v>18290.2</v>
      </c>
      <c r="H973" s="20">
        <v>37541.42</v>
      </c>
    </row>
    <row r="974" spans="1:8" ht="15.6">
      <c r="A974" s="16">
        <f t="shared" si="199"/>
        <v>968</v>
      </c>
      <c r="B974" s="14" t="s">
        <v>28</v>
      </c>
      <c r="C974" s="15"/>
      <c r="D974" s="15"/>
      <c r="E974" s="15"/>
      <c r="F974" s="27">
        <f>F7+F238+F260+F352+F459+F519+F567+F595+F629+F713+F747+F807+F824+F842+F957+F645+F770+F788+F973</f>
        <v>2036275.5999999996</v>
      </c>
      <c r="G974" s="27">
        <f>G7+G238+G260+G352+G459+G519+G567+G595+G629+G713+G747+G807+G824+G842+G957+G645+G770+G788+G973</f>
        <v>1448369.6699999997</v>
      </c>
      <c r="H974" s="27">
        <f>H7+H238+H260+H352+H459+H519+H567+H595+H629+H713+H747+H807+H824+H842+H957+H645+H770+H788+H973</f>
        <v>1435528.8399999994</v>
      </c>
    </row>
    <row r="976" spans="1:8">
      <c r="F976" s="17"/>
    </row>
    <row r="977" spans="6:8">
      <c r="F977" s="17"/>
      <c r="G977" s="17"/>
      <c r="H977" s="17"/>
    </row>
  </sheetData>
  <autoFilter ref="A6:G974"/>
  <mergeCells count="2">
    <mergeCell ref="G1:H1"/>
    <mergeCell ref="A3:H3"/>
  </mergeCells>
  <phoneticPr fontId="3" type="noConversion"/>
  <pageMargins left="0.39370078740157483" right="0.39370078740157483" top="0.59055118110236227" bottom="0.39370078740157483" header="0.51181102362204722" footer="0.35433070866141736"/>
  <pageSetup paperSize="9" scale="82" firstPageNumber="1208" fitToHeight="9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Shmakova</cp:lastModifiedBy>
  <cp:lastPrinted>2022-06-30T01:59:30Z</cp:lastPrinted>
  <dcterms:created xsi:type="dcterms:W3CDTF">2007-10-11T12:08:51Z</dcterms:created>
  <dcterms:modified xsi:type="dcterms:W3CDTF">2022-06-30T02:00:11Z</dcterms:modified>
</cp:coreProperties>
</file>